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activeTab="1"/>
  </bookViews>
  <sheets>
    <sheet name="Folha1" sheetId="1" r:id="rId1"/>
    <sheet name="Folha2" sheetId="2" r:id="rId2"/>
  </sheets>
  <definedNames>
    <definedName name="_xlnm.Print_Area" localSheetId="0">Folha1!$B$2:$AN$93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76" i="1" l="1"/>
  <c r="V75" i="1"/>
  <c r="V61" i="1"/>
  <c r="AF81" i="1" l="1"/>
  <c r="AI81" i="1" s="1"/>
  <c r="V35" i="1"/>
  <c r="V36" i="1" s="1"/>
  <c r="F6" i="2"/>
  <c r="F7" i="2"/>
  <c r="F8" i="2"/>
  <c r="F12" i="2"/>
  <c r="F11" i="2"/>
  <c r="F4" i="2"/>
  <c r="AB80" i="1"/>
  <c r="V79" i="1"/>
  <c r="AB79" i="1" s="1"/>
  <c r="AB27" i="1"/>
  <c r="AF78" i="1"/>
  <c r="V84" i="1"/>
  <c r="V72" i="1"/>
  <c r="AB72" i="1" s="1"/>
  <c r="AB71" i="1"/>
  <c r="V49" i="1"/>
  <c r="AB49" i="1" s="1"/>
  <c r="V48" i="1"/>
  <c r="AB62" i="1"/>
  <c r="AB63" i="1"/>
  <c r="AB64" i="1"/>
  <c r="AB61" i="1"/>
  <c r="V59" i="1"/>
  <c r="AB58" i="1"/>
  <c r="V57" i="1"/>
  <c r="V40" i="1"/>
  <c r="V41" i="1" s="1"/>
  <c r="V31" i="1"/>
  <c r="V28" i="1"/>
  <c r="V52" i="1" s="1"/>
  <c r="V53" i="1" s="1"/>
  <c r="AB81" i="1" l="1"/>
  <c r="AB82" i="1"/>
  <c r="F9" i="2"/>
  <c r="Y45" i="1" s="1"/>
  <c r="AB45" i="1" s="1"/>
  <c r="F13" i="2"/>
  <c r="AB28" i="1"/>
  <c r="V60" i="1"/>
  <c r="AB30" i="1"/>
  <c r="AB67" i="1"/>
  <c r="AB68" i="1" s="1"/>
  <c r="AF66" i="1"/>
  <c r="AB66" i="1"/>
  <c r="AB76" i="1"/>
  <c r="AB75" i="1"/>
  <c r="AF74" i="1"/>
  <c r="F5" i="2"/>
  <c r="AB84" i="1"/>
  <c r="AB85" i="1" s="1"/>
  <c r="AF83" i="1"/>
  <c r="AF68" i="1"/>
  <c r="AB48" i="1"/>
  <c r="AB50" i="1" s="1"/>
  <c r="AF47" i="1"/>
  <c r="AB47" i="1"/>
  <c r="AF73" i="1"/>
  <c r="AB70" i="1"/>
  <c r="AF69" i="1"/>
  <c r="AF65" i="1"/>
  <c r="AB59" i="1"/>
  <c r="AB57" i="1"/>
  <c r="AB56" i="1"/>
  <c r="AF55" i="1"/>
  <c r="AB53" i="1"/>
  <c r="AB52" i="1"/>
  <c r="AB44" i="1"/>
  <c r="AB41" i="1"/>
  <c r="AB40" i="1"/>
  <c r="AB39" i="1"/>
  <c r="AF38" i="1"/>
  <c r="AB36" i="1"/>
  <c r="AB35" i="1"/>
  <c r="AB34" i="1"/>
  <c r="AB33" i="1"/>
  <c r="AB32" i="1"/>
  <c r="AB31" i="1"/>
  <c r="AB29" i="1"/>
  <c r="AB26" i="1"/>
  <c r="AB25" i="1"/>
  <c r="AI24" i="1"/>
  <c r="AF24" i="1"/>
  <c r="AB24" i="1"/>
  <c r="AF79" i="1" l="1"/>
  <c r="AI79" i="1" s="1"/>
  <c r="AF80" i="1"/>
  <c r="AI80" i="1" s="1"/>
  <c r="AB77" i="1"/>
  <c r="AF71" i="1"/>
  <c r="AI71" i="1" s="1"/>
  <c r="AF72" i="1"/>
  <c r="AI72" i="1" s="1"/>
  <c r="AF49" i="1"/>
  <c r="AI49" i="1" s="1"/>
  <c r="AF58" i="1"/>
  <c r="AI58" i="1" s="1"/>
  <c r="AF62" i="1"/>
  <c r="AI62" i="1" s="1"/>
  <c r="AF61" i="1"/>
  <c r="AI61" i="1" s="1"/>
  <c r="AF60" i="1"/>
  <c r="AI60" i="1" s="1"/>
  <c r="AF64" i="1"/>
  <c r="AI64" i="1" s="1"/>
  <c r="AF63" i="1"/>
  <c r="AI63" i="1" s="1"/>
  <c r="AB60" i="1"/>
  <c r="AB65" i="1" s="1"/>
  <c r="AB46" i="1"/>
  <c r="AF27" i="1"/>
  <c r="AI27" i="1" s="1"/>
  <c r="AF28" i="1"/>
  <c r="AI28" i="1" s="1"/>
  <c r="AF34" i="1"/>
  <c r="AI34" i="1" s="1"/>
  <c r="AF30" i="1"/>
  <c r="AI30" i="1" s="1"/>
  <c r="AF76" i="1"/>
  <c r="AI76" i="1" s="1"/>
  <c r="AF67" i="1"/>
  <c r="AI67" i="1" s="1"/>
  <c r="AI68" i="1" s="1"/>
  <c r="AB54" i="1"/>
  <c r="AF75" i="1"/>
  <c r="AI75" i="1" s="1"/>
  <c r="AB73" i="1"/>
  <c r="AB42" i="1"/>
  <c r="AB37" i="1"/>
  <c r="AF33" i="1"/>
  <c r="AI33" i="1" s="1"/>
  <c r="AF35" i="1"/>
  <c r="AI35" i="1" s="1"/>
  <c r="AF40" i="1"/>
  <c r="AI40" i="1" s="1"/>
  <c r="AF32" i="1"/>
  <c r="AI32" i="1" s="1"/>
  <c r="AF39" i="1"/>
  <c r="AI39" i="1" s="1"/>
  <c r="AF56" i="1"/>
  <c r="AI56" i="1" s="1"/>
  <c r="AF44" i="1"/>
  <c r="AI44" i="1" s="1"/>
  <c r="AF52" i="1"/>
  <c r="AI52" i="1" s="1"/>
  <c r="AF26" i="1"/>
  <c r="AI26" i="1" s="1"/>
  <c r="AF31" i="1"/>
  <c r="AI31" i="1" s="1"/>
  <c r="AF59" i="1"/>
  <c r="AI59" i="1" s="1"/>
  <c r="AF84" i="1"/>
  <c r="AI84" i="1" s="1"/>
  <c r="AI85" i="1" s="1"/>
  <c r="AF29" i="1"/>
  <c r="AI29" i="1" s="1"/>
  <c r="AF48" i="1"/>
  <c r="AI48" i="1" s="1"/>
  <c r="AF25" i="1"/>
  <c r="AI25" i="1" s="1"/>
  <c r="AF36" i="1"/>
  <c r="AI36" i="1" s="1"/>
  <c r="AF41" i="1"/>
  <c r="AI41" i="1" s="1"/>
  <c r="AF45" i="1"/>
  <c r="AI45" i="1" s="1"/>
  <c r="AF53" i="1"/>
  <c r="AI53" i="1" s="1"/>
  <c r="AF57" i="1"/>
  <c r="AI57" i="1" s="1"/>
  <c r="AF70" i="1"/>
  <c r="AI70" i="1" s="1"/>
  <c r="AI82" i="1" l="1"/>
  <c r="AI50" i="1"/>
  <c r="AI73" i="1"/>
  <c r="AI77" i="1"/>
  <c r="T86" i="1" s="1"/>
  <c r="AI46" i="1"/>
  <c r="AI54" i="1"/>
  <c r="AI42" i="1"/>
  <c r="AI37" i="1"/>
  <c r="AI65" i="1"/>
</calcChain>
</file>

<file path=xl/sharedStrings.xml><?xml version="1.0" encoding="utf-8"?>
<sst xmlns="http://schemas.openxmlformats.org/spreadsheetml/2006/main" count="285" uniqueCount="186">
  <si>
    <t xml:space="preserve">ORÇAMENTO DISCRIMINATIVO </t>
  </si>
  <si>
    <t>Proponente</t>
  </si>
  <si>
    <t>Data:</t>
  </si>
  <si>
    <t>Prefeitura Municipal de Simonésia</t>
  </si>
  <si>
    <t>Empreendimento ( Nome/Apelido)</t>
  </si>
  <si>
    <t>Estado</t>
  </si>
  <si>
    <t>UF</t>
  </si>
  <si>
    <t>Minas Gerais</t>
  </si>
  <si>
    <t>Endereço:</t>
  </si>
  <si>
    <t>Gestor (Ministério)</t>
  </si>
  <si>
    <t>Data-Base (mês de referência)</t>
  </si>
  <si>
    <t>Regime de execução das obras:</t>
  </si>
  <si>
    <t>BDI Proposto:</t>
  </si>
  <si>
    <t>ITEM</t>
  </si>
  <si>
    <t>DESCRIÇÃO DOS SERVIÇOS</t>
  </si>
  <si>
    <t xml:space="preserve">UN </t>
  </si>
  <si>
    <t>QUANT</t>
  </si>
  <si>
    <t>VALORES (R$)</t>
  </si>
  <si>
    <t>CÓDIGO</t>
  </si>
  <si>
    <t>FONTE</t>
  </si>
  <si>
    <t>CUSTO SEM BDI</t>
  </si>
  <si>
    <t>CUSTO COM BDI</t>
  </si>
  <si>
    <t>UNITÁRIO</t>
  </si>
  <si>
    <t>TOTAL ITEM</t>
  </si>
  <si>
    <t>DEMOLIÇÃO E REMOÇÃO</t>
  </si>
  <si>
    <t>1.1</t>
  </si>
  <si>
    <t>SINAPI</t>
  </si>
  <si>
    <t>M</t>
  </si>
  <si>
    <t>1.2</t>
  </si>
  <si>
    <t>ED-48480</t>
  </si>
  <si>
    <t>SETOP</t>
  </si>
  <si>
    <t>DEMOLIÇÃO DE PISO CERÂMICO OU LADRILHO HIDRÁULICO, INCLUSIVE AFASTAMENTO</t>
  </si>
  <si>
    <t>M²</t>
  </si>
  <si>
    <t>1.3</t>
  </si>
  <si>
    <t>1.4</t>
  </si>
  <si>
    <t>97644</t>
  </si>
  <si>
    <t xml:space="preserve">REMOÇÃO DE PORTAS, DE FORMA MANUAL, SEM REAPROVEITAMENTO. </t>
  </si>
  <si>
    <t>1.5</t>
  </si>
  <si>
    <t>1.6</t>
  </si>
  <si>
    <t>ED-48437</t>
  </si>
  <si>
    <t>REMOÇÃO DE BANCADA DE PEDRA (MÁRMORE, GRANITO, ARDÓSIA, MARMORITE, ETC.)</t>
  </si>
  <si>
    <t>1.7</t>
  </si>
  <si>
    <t>ED-48458</t>
  </si>
  <si>
    <t>REMOÇÃO DE FERRAGENS (DOBRADIÇAS, FECHADURAS, MAÇANETAS)</t>
  </si>
  <si>
    <t>1.8</t>
  </si>
  <si>
    <t>ED-48470</t>
  </si>
  <si>
    <t>REMOÇÃO DE METAIS COMUNS (CONDUÍTE, SIFÃO, REGISTRO, TORNEIRAS)</t>
  </si>
  <si>
    <t>1.9</t>
  </si>
  <si>
    <t>1.10</t>
  </si>
  <si>
    <t>1.11</t>
  </si>
  <si>
    <t>APICOAMENTO EM SUPERFÍCIE DE ALVENARIA</t>
  </si>
  <si>
    <t>1.12</t>
  </si>
  <si>
    <t>ED-51131</t>
  </si>
  <si>
    <t>CARGA DE MATERIAL DE QUALQUER NATUREZA SOBRE CAMINHÃO - MANUAL</t>
  </si>
  <si>
    <t>M³</t>
  </si>
  <si>
    <t>ED-51125</t>
  </si>
  <si>
    <t>TRANSPORTE DE MATERIAL DEMOLIDO EM CAÇAMBA</t>
  </si>
  <si>
    <t>ALVENARIA DE VEDAÇÃO</t>
  </si>
  <si>
    <t>2.1</t>
  </si>
  <si>
    <t xml:space="preserve">  87506</t>
  </si>
  <si>
    <t xml:space="preserve">ALVENARIA DE VEDAÇÃO DE BLOCOS CERÂMICOS FURADOS NA HORIZONTAL DE 11,5X19X19CM (ESPESSURA 11,5M) DE PAREDES COM ÁREA LÍQUIDA MAIOR OU IGUAL A 6M² SEM VÃOS E ARGAMASSA DE ASSENTAMENTO COM PREPARO MANUAL. </t>
  </si>
  <si>
    <t>2.2</t>
  </si>
  <si>
    <t>87893</t>
  </si>
  <si>
    <t xml:space="preserve">CHAPISCO APLICADO EM ALVENARIA (SEM PRESENÇA DE VÃOS) E ESTRUTURAS DECONCRETO DE FACHADA, COM COLHER DE PEDREIRO. ARGAMASSA TRAÇO 1:3 COM PREPARO MANUAL. </t>
  </si>
  <si>
    <t>2.3</t>
  </si>
  <si>
    <t>87530</t>
  </si>
  <si>
    <t>MASSA ÚNICA, PARA RECEBIMENTO DE PINTURA, EM ARGAMASSA TRAÇO 1:2:8, PREPARO MANUAL, APLICADA MANUALMENTE EM FACES INTERNAS DE PAREDES, ESPES
SURA DE 20MM, COM EXECUÇÃO DE TALISCAS. AF_06/2014</t>
  </si>
  <si>
    <t>REVESTIMENTO PAREDE</t>
  </si>
  <si>
    <t>3.1</t>
  </si>
  <si>
    <t>87267</t>
  </si>
  <si>
    <t>REVESTIMENTO CERÂMICO PARA PAREDES INTERNAS COM PLACAS TIPO ESMALTADA
EXTRA DE DIMENSÕES 20X20 CM APLICADAS EM AMBIENTES DE ÁREA MAIOR QUE 5
M² A MEIA ALTURA DAS PAREDES. AF_06/2014</t>
  </si>
  <si>
    <t>3.2</t>
  </si>
  <si>
    <t>REVESTIMENTO COM CERÂMICA APLICADO EM PAREDE, ACABAMENTO ESMALTADO, AMBIENTE INTERNO/EXTERNO, PADRÃO EXTRA, DIMENSÃO DA PEÇA ATÉ 2025 CM2, PEI III, ASSENTAMENTO COM ARGAMASSA INDUSTRIALIZADA, INCLUSIVE REJUNTAMENTO</t>
  </si>
  <si>
    <t>ED-50569</t>
  </si>
  <si>
    <t>CONTRAPISO DESEMPENADO COM ARGAMASSA, TRAÇO 1:3 (CIMENTO E AREIA), ESP. 50MM</t>
  </si>
  <si>
    <t>4.2</t>
  </si>
  <si>
    <t>PINTURA</t>
  </si>
  <si>
    <t>5.1</t>
  </si>
  <si>
    <t>ED-50507</t>
  </si>
  <si>
    <t>LIXAMENTO MANUAL EM SUPERFÍCIE DE MADEIRA PARA REMOÇÃO DE TINTA</t>
  </si>
  <si>
    <t>5.2</t>
  </si>
  <si>
    <t>ED-50508</t>
  </si>
  <si>
    <t>LIXAMENTO MANUAL EM SUPERFÍCIE METÁLICA PARA REMOÇÃO DE TINTA</t>
  </si>
  <si>
    <t>102219</t>
  </si>
  <si>
    <t>PINTURA TINTA DE ACABAMENTO (PIGMENTADA) ESMALTE SINTÉTICO ACETINADO EM MADEIRA, 2 DEMÃOS. AF_01/2021</t>
  </si>
  <si>
    <t>100736</t>
  </si>
  <si>
    <t>PINTURA COM TINTA ACRÍLICA DE ACABAMENTO APLICADA A ROLO OU PINCEL SUPERFÍCIES METÁLICAS (EXCETO PERFIL) EXECUTADO EM OBRA (POR DEMÃO). AF_01/2020</t>
  </si>
  <si>
    <t>88489</t>
  </si>
  <si>
    <t>APLICAÇÃO MANUAL DE PINTURA COM TINTA LÁTEX ACRÍLICA EM PAREDES, DUAS DEMÃOS. AF_06/2014</t>
  </si>
  <si>
    <t>88488</t>
  </si>
  <si>
    <t>APLICAÇÃO MANUAL DE PINTURA COM TINTA LÁTEX ACRÍLICA EM TETO, DUAS DEMÃOS. AF_06/2014</t>
  </si>
  <si>
    <t>95626</t>
  </si>
  <si>
    <t>APLICAÇÃO MANUAL DE TINTA LÁTEX ACRÍLICA EM PAREDE EXTERNAS DE CASAS, DUAS DEMÃOS. AF_11/2016</t>
  </si>
  <si>
    <t>PORTAS</t>
  </si>
  <si>
    <t>6.1</t>
  </si>
  <si>
    <t>90843</t>
  </si>
  <si>
    <t>KIT DE PORTA DE MADEIRA PARA PINTURA, SEMI-OCA (LEVE OU MÉDIA), PADRÃO MÉDIO, 80X210CM, ESPESSURA DE 3,5CM, ITENS INCLUSOS: DOBRADIÇAS, MONT
AGEM E INSTALAÇÃO DO BATENTE, FECHADURA COM EXECUÇÃO DO FURO - FORNECI
MENTO E INSTALAÇÃO. AF_12/2019</t>
  </si>
  <si>
    <t>6.3</t>
  </si>
  <si>
    <t>91305</t>
  </si>
  <si>
    <t>FECHADURA DE EMBUTIR PARA PORTA DE BANHEIRO, COMPLETA, ACABAMENTO PADRÃO POPULAR, INCLUSO EXECUÇÃO DE FURO - FORNECIMENTO E INSTALAÇÃO. AF_1
2/2019</t>
  </si>
  <si>
    <t>7.1</t>
  </si>
  <si>
    <t>BANCADAS</t>
  </si>
  <si>
    <t>8.1</t>
  </si>
  <si>
    <t>ED-48343</t>
  </si>
  <si>
    <t>8.2</t>
  </si>
  <si>
    <t>ED-48344</t>
  </si>
  <si>
    <t>BANCADA EM GRANITO CINZA ANDORINHA E = 3 CM, APOIADA EM ALVENARIA</t>
  </si>
  <si>
    <t>9.1</t>
  </si>
  <si>
    <t>9.2</t>
  </si>
  <si>
    <t>LIMPEZA DE OBRA</t>
  </si>
  <si>
    <t>10.1</t>
  </si>
  <si>
    <t>ED-50266</t>
  </si>
  <si>
    <t xml:space="preserve">LIMPEZA FINAL PARA ENTREGA DE OBRA </t>
  </si>
  <si>
    <t>TOTAL DA OBRA:</t>
  </si>
  <si>
    <t>CREA:</t>
  </si>
  <si>
    <t>REFORMA PSF NOSSA SENHORA APARECIDA</t>
  </si>
  <si>
    <t xml:space="preserve">97622 </t>
  </si>
  <si>
    <t>Código</t>
  </si>
  <si>
    <t>Unidade</t>
  </si>
  <si>
    <t>Consumo</t>
  </si>
  <si>
    <t>Custo Unitário</t>
  </si>
  <si>
    <t>ARGAMASSA COLANTE (TIPO: AC-III)</t>
  </si>
  <si>
    <t>MATED-12352</t>
  </si>
  <si>
    <t>Kg</t>
  </si>
  <si>
    <t>REVESTIMENTO CERÂMICO (PADRÃO: EXTRA/ ACABAMENTO: ESMALTADO/APLICAÇÃO: PAREDE/PEI: III/AMBIENTE: INTERNO OU EXTERNO/ DIMENSÃO: ÁREA ATÉ 2025CM2)</t>
  </si>
  <si>
    <t>MATED-9082</t>
  </si>
  <si>
    <t>11.1</t>
  </si>
  <si>
    <t>CANALETA EM PVC PARA INSTALAÇÃO ELÉTRICA APARENTE,
INCLUSIVE CONEXÕES, DIMENSÕES 20 X 10 MM</t>
  </si>
  <si>
    <t xml:space="preserve">98297 </t>
  </si>
  <si>
    <t>10.2</t>
  </si>
  <si>
    <t>CABO ELETRÔNICO CATEGORIA 6, INSTALADO EM EDIFICAÇÃO INSTITUCIONAL - FORNECIMENTO E INSTALAÇÃO. AF_11/2019</t>
  </si>
  <si>
    <t>PISO</t>
  </si>
  <si>
    <t>REDE INTERNET</t>
  </si>
  <si>
    <t>6.4</t>
  </si>
  <si>
    <t>FECHADURA DE EMBUTIR COM CILINDRO, EXTERNA, COMPLETA, ACABAMENTO PADRÃO MÉDIO, INCLUSO EXECUÇÃO DE FURO - FORNECIMENTO E INSTALAÇÃO. AF_12/2</t>
  </si>
  <si>
    <t xml:space="preserve"> 90830</t>
  </si>
  <si>
    <t>AGUA E ESGOTO</t>
  </si>
  <si>
    <t>SIFÃO DO TIPO FLEXÍVEL EM PVC 1 X 1.1/2 - FORNECIMENTO E INSTALAÇÃO.AF_01/2020</t>
  </si>
  <si>
    <t xml:space="preserve">86883 </t>
  </si>
  <si>
    <t>REMOÇÃO DE LOUÇAS (LAVATÓRIO, BANHEIRA, PIA, VASO
SANITÁRIO, TANQUE</t>
  </si>
  <si>
    <t>COMPO</t>
  </si>
  <si>
    <t>DEMOLIÇÃO DE ALVENARIA DE BLOCO FURADO, DE FORMA MANUAL, SEM REAPROVEITAMENTO. AF_12/2017</t>
  </si>
  <si>
    <t>DEMOLIÇÃO DE PISO CIMENTADO OU CONTRAPISO DE
ARGAMASSA ESPESSURA MÁXIMA DE 10CM, INCLUSIVE
AFASTAMENTO</t>
  </si>
  <si>
    <t>97632</t>
  </si>
  <si>
    <t>DEMOLIÇÃO DE RODAPECERAMICO, DE FORMA MANUAL, SEM REAPROVEITAMENTO</t>
  </si>
  <si>
    <t>ED-50616</t>
  </si>
  <si>
    <t>PISO EM GRANILITE/MARMORITE, ESP. 8MM, ACABAMENTO LAVADO TIPO FULGET, COR NATURAL, MODULAÇÃO DE 1X1M, INCLUSO JUNTA PLÁSTICA</t>
  </si>
  <si>
    <t>6.2</t>
  </si>
  <si>
    <t>6.5</t>
  </si>
  <si>
    <t>6.6</t>
  </si>
  <si>
    <t>6.7</t>
  </si>
  <si>
    <t>6.8</t>
  </si>
  <si>
    <t>6.11</t>
  </si>
  <si>
    <t>88485</t>
  </si>
  <si>
    <t>APLICAÇÃO DE FUNDO SELADOR ACRÍLICO EM PAREDES, UMA DEMÃO. AF_06/2014</t>
  </si>
  <si>
    <t>ED50506</t>
  </si>
  <si>
    <t>LIXAMENTO MANUAL EM TETO PARA REMOÇÃO DE TINTA</t>
  </si>
  <si>
    <t>8.3</t>
  </si>
  <si>
    <t>4.3</t>
  </si>
  <si>
    <t>BANCADA DE GRANITO CINZA ANDORINHA, E = 3 CM, APOIADA EM CONSOLE DE METALON 20 X 30 MM</t>
  </si>
  <si>
    <t>9.</t>
  </si>
  <si>
    <t>MANUTENÇÃO EM TELHADO</t>
  </si>
  <si>
    <t>ED-48479</t>
  </si>
  <si>
    <t>ED-48467</t>
  </si>
  <si>
    <t>ED-49060</t>
  </si>
  <si>
    <t xml:space="preserve">ED-50263 </t>
  </si>
  <si>
    <t>LIMPEZA (DESOBSTRUÇÃO) DE CALHAS</t>
  </si>
  <si>
    <t>ED-13852</t>
  </si>
  <si>
    <t>COBERTURA EM TELHA METÁLICA GALVANIZADA ONDULADA, TIPO
SIMPLES, ESP. 0,50MM, ACABAMENTO NATURAL, INCLUSIVE
ACESSÓRIOS PARA FIXAÇÃO, FORNECIMENTO E INSTALAÇÃO</t>
  </si>
  <si>
    <t>PEDREIRO COM ENCARGOS COMPLEMENTARES</t>
  </si>
  <si>
    <t xml:space="preserve"> MAO-OFC-075</t>
  </si>
  <si>
    <t>H</t>
  </si>
  <si>
    <t xml:space="preserve">MAO-AJD-040 </t>
  </si>
  <si>
    <t>SERVENTE COM ENCARGOS COMPLEMENTARES</t>
  </si>
  <si>
    <t xml:space="preserve">TOTAL </t>
  </si>
  <si>
    <t>001</t>
  </si>
  <si>
    <t>002</t>
  </si>
  <si>
    <t>DESCRIÇÃO</t>
  </si>
  <si>
    <t>APLICAÇÃO DE REJUNTE CIMENTÍCIO COLORIDO INDUSTRIALIZADO PARA REVESTIMENTOS DE PAREDE/PISO COM JUNTAS DE ATÉ 3MM DE ESPESSURA</t>
  </si>
  <si>
    <t>AZULEJISTA COM ENCARGOS COMPLEMENTARES</t>
  </si>
  <si>
    <t>APICOAMENTO DE PAREDE PARA REVSTIMENTO CERAMICO E=10MM</t>
  </si>
  <si>
    <t>ALÇAPÃO - EMPENA (60 CM X 100 CM) ESTRUTURA EM CHAPA METÁLICA, ASSENTADA. CONFORME PROJETO AMPLIAÇÃO ESQUADRIAS PADRÃO 5/2000</t>
  </si>
  <si>
    <t xml:space="preserve">ED-50831 </t>
  </si>
  <si>
    <t>10.3</t>
  </si>
  <si>
    <t>REPRESENTANTE LEGAL DA EMPRESA</t>
  </si>
  <si>
    <t>RESPONSAVEL TECNICO PELA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</si>
</sst>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[$-416]mmmm\-yy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4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5" fillId="4" borderId="10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0" fontId="5" fillId="4" borderId="15" xfId="0" applyFont="1" applyFill="1" applyBorder="1" applyAlignment="1">
      <alignment vertical="center"/>
    </xf>
    <xf numFmtId="0" fontId="5" fillId="4" borderId="20" xfId="0" applyFont="1" applyFill="1" applyBorder="1" applyAlignment="1">
      <alignment vertical="center"/>
    </xf>
    <xf numFmtId="0" fontId="5" fillId="4" borderId="2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0" fillId="6" borderId="26" xfId="0" applyFont="1" applyFill="1" applyBorder="1" applyAlignment="1">
      <alignment horizontal="center" vertical="center" wrapText="1"/>
    </xf>
    <xf numFmtId="0" fontId="10" fillId="7" borderId="32" xfId="0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43" fontId="11" fillId="0" borderId="0" xfId="0" applyNumberFormat="1" applyFont="1" applyAlignment="1">
      <alignment horizontal="center" vertical="center"/>
    </xf>
    <xf numFmtId="10" fontId="5" fillId="0" borderId="0" xfId="0" applyNumberFormat="1" applyFont="1" applyAlignment="1">
      <alignment vertical="center"/>
    </xf>
    <xf numFmtId="0" fontId="10" fillId="6" borderId="32" xfId="0" applyFont="1" applyFill="1" applyBorder="1" applyAlignment="1">
      <alignment horizontal="center" vertical="center" wrapText="1"/>
    </xf>
    <xf numFmtId="0" fontId="13" fillId="7" borderId="32" xfId="0" applyFont="1" applyFill="1" applyBorder="1" applyAlignment="1">
      <alignment horizontal="center" vertical="center" wrapText="1"/>
    </xf>
    <xf numFmtId="0" fontId="0" fillId="7" borderId="0" xfId="0" applyFill="1" applyAlignment="1">
      <alignment vertical="center"/>
    </xf>
    <xf numFmtId="0" fontId="2" fillId="7" borderId="0" xfId="0" applyFont="1" applyFill="1" applyAlignment="1">
      <alignment vertical="center"/>
    </xf>
    <xf numFmtId="10" fontId="5" fillId="0" borderId="0" xfId="0" applyNumberFormat="1" applyFont="1" applyAlignment="1">
      <alignment horizontal="center" vertical="center"/>
    </xf>
    <xf numFmtId="0" fontId="10" fillId="7" borderId="32" xfId="0" applyFont="1" applyFill="1" applyBorder="1" applyAlignment="1">
      <alignment vertical="center" wrapText="1"/>
    </xf>
    <xf numFmtId="0" fontId="16" fillId="0" borderId="0" xfId="0" applyFont="1" applyAlignment="1">
      <alignment vertical="center"/>
    </xf>
    <xf numFmtId="0" fontId="6" fillId="0" borderId="32" xfId="0" applyFont="1" applyBorder="1"/>
    <xf numFmtId="0" fontId="8" fillId="0" borderId="32" xfId="0" applyFont="1" applyBorder="1" applyAlignment="1">
      <alignment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2" fontId="0" fillId="0" borderId="32" xfId="0" applyNumberFormat="1" applyBorder="1" applyAlignment="1">
      <alignment horizontal="right" vertical="center"/>
    </xf>
    <xf numFmtId="0" fontId="0" fillId="0" borderId="32" xfId="0" applyBorder="1" applyAlignment="1">
      <alignment vertical="center" wrapText="1"/>
    </xf>
    <xf numFmtId="0" fontId="0" fillId="0" borderId="32" xfId="0" applyBorder="1" applyAlignment="1">
      <alignment horizontal="right" vertical="center"/>
    </xf>
    <xf numFmtId="0" fontId="0" fillId="0" borderId="0" xfId="0" applyAlignment="1">
      <alignment wrapText="1"/>
    </xf>
    <xf numFmtId="49" fontId="2" fillId="7" borderId="33" xfId="0" applyNumberFormat="1" applyFont="1" applyFill="1" applyBorder="1" applyAlignment="1" applyProtection="1">
      <alignment horizontal="center" vertical="center"/>
      <protection locked="0"/>
    </xf>
    <xf numFmtId="49" fontId="2" fillId="7" borderId="34" xfId="0" applyNumberFormat="1" applyFont="1" applyFill="1" applyBorder="1" applyAlignment="1" applyProtection="1">
      <alignment horizontal="center" vertical="center"/>
      <protection locked="0"/>
    </xf>
    <xf numFmtId="0" fontId="5" fillId="7" borderId="33" xfId="0" applyFont="1" applyFill="1" applyBorder="1" applyAlignment="1" applyProtection="1">
      <alignment horizontal="right" vertical="center" wrapText="1"/>
      <protection locked="0"/>
    </xf>
    <xf numFmtId="0" fontId="5" fillId="7" borderId="17" xfId="0" applyFont="1" applyFill="1" applyBorder="1" applyAlignment="1" applyProtection="1">
      <alignment horizontal="right" vertical="center" wrapText="1"/>
      <protection locked="0"/>
    </xf>
    <xf numFmtId="0" fontId="5" fillId="7" borderId="34" xfId="0" applyFont="1" applyFill="1" applyBorder="1" applyAlignment="1" applyProtection="1">
      <alignment horizontal="right" vertical="center" wrapText="1"/>
      <protection locked="0"/>
    </xf>
    <xf numFmtId="0" fontId="2" fillId="7" borderId="33" xfId="0" applyFont="1" applyFill="1" applyBorder="1" applyAlignment="1" applyProtection="1">
      <alignment horizontal="center" vertical="center"/>
      <protection locked="0"/>
    </xf>
    <xf numFmtId="0" fontId="2" fillId="7" borderId="34" xfId="0" applyFont="1" applyFill="1" applyBorder="1" applyAlignment="1" applyProtection="1">
      <alignment horizontal="center" vertical="center"/>
      <protection locked="0"/>
    </xf>
    <xf numFmtId="2" fontId="2" fillId="7" borderId="33" xfId="0" applyNumberFormat="1" applyFont="1" applyFill="1" applyBorder="1" applyAlignment="1">
      <alignment vertical="center"/>
    </xf>
    <xf numFmtId="0" fontId="2" fillId="7" borderId="17" xfId="0" applyFont="1" applyFill="1" applyBorder="1" applyAlignment="1">
      <alignment vertical="center"/>
    </xf>
    <xf numFmtId="0" fontId="2" fillId="7" borderId="34" xfId="0" applyFont="1" applyFill="1" applyBorder="1" applyAlignment="1">
      <alignment vertical="center"/>
    </xf>
    <xf numFmtId="43" fontId="2" fillId="7" borderId="33" xfId="1" applyFont="1" applyFill="1" applyBorder="1" applyAlignment="1" applyProtection="1">
      <alignment horizontal="right" vertical="center"/>
    </xf>
    <xf numFmtId="43" fontId="2" fillId="7" borderId="17" xfId="1" applyFont="1" applyFill="1" applyBorder="1" applyAlignment="1" applyProtection="1">
      <alignment horizontal="right" vertical="center"/>
    </xf>
    <xf numFmtId="43" fontId="2" fillId="7" borderId="34" xfId="1" applyFont="1" applyFill="1" applyBorder="1" applyAlignment="1" applyProtection="1">
      <alignment horizontal="right" vertical="center"/>
    </xf>
    <xf numFmtId="0" fontId="0" fillId="8" borderId="0" xfId="0" applyFill="1" applyAlignment="1">
      <alignment vertical="center"/>
    </xf>
    <xf numFmtId="0" fontId="10" fillId="8" borderId="32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vertical="center"/>
    </xf>
    <xf numFmtId="10" fontId="5" fillId="8" borderId="0" xfId="0" applyNumberFormat="1" applyFont="1" applyFill="1" applyAlignment="1">
      <alignment horizontal="center" vertical="center" wrapText="1"/>
    </xf>
    <xf numFmtId="2" fontId="2" fillId="8" borderId="0" xfId="0" applyNumberFormat="1" applyFont="1" applyFill="1" applyAlignment="1">
      <alignment horizontal="center" vertical="center"/>
    </xf>
    <xf numFmtId="43" fontId="11" fillId="8" borderId="0" xfId="0" applyNumberFormat="1" applyFont="1" applyFill="1" applyAlignment="1">
      <alignment horizontal="center" vertical="center"/>
    </xf>
    <xf numFmtId="0" fontId="12" fillId="8" borderId="0" xfId="0" applyFont="1" applyFill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5" fillId="8" borderId="0" xfId="0" applyFont="1" applyFill="1" applyAlignment="1">
      <alignment vertical="center" wrapText="1"/>
    </xf>
    <xf numFmtId="0" fontId="14" fillId="8" borderId="32" xfId="0" applyFont="1" applyFill="1" applyBorder="1" applyAlignment="1">
      <alignment horizontal="center" vertical="center" wrapText="1"/>
    </xf>
    <xf numFmtId="10" fontId="5" fillId="8" borderId="0" xfId="0" applyNumberFormat="1" applyFont="1" applyFill="1" applyAlignment="1">
      <alignment vertical="center"/>
    </xf>
    <xf numFmtId="10" fontId="5" fillId="8" borderId="0" xfId="0" applyNumberFormat="1" applyFont="1" applyFill="1" applyAlignment="1">
      <alignment horizontal="center" vertical="center" wrapText="1"/>
    </xf>
    <xf numFmtId="10" fontId="5" fillId="8" borderId="0" xfId="0" applyNumberFormat="1" applyFont="1" applyFill="1" applyAlignment="1">
      <alignment horizontal="center" vertical="center"/>
    </xf>
    <xf numFmtId="43" fontId="5" fillId="0" borderId="0" xfId="0" applyNumberFormat="1" applyFont="1" applyAlignment="1">
      <alignment vertical="center"/>
    </xf>
    <xf numFmtId="0" fontId="0" fillId="0" borderId="0" xfId="0" applyAlignment="1">
      <alignment horizontal="center"/>
    </xf>
    <xf numFmtId="2" fontId="19" fillId="0" borderId="0" xfId="0" applyNumberFormat="1" applyFont="1"/>
    <xf numFmtId="0" fontId="0" fillId="0" borderId="32" xfId="0" applyBorder="1"/>
    <xf numFmtId="0" fontId="6" fillId="0" borderId="35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6" fillId="0" borderId="35" xfId="0" applyNumberFormat="1" applyFont="1" applyBorder="1" applyAlignment="1">
      <alignment vertical="center"/>
    </xf>
    <xf numFmtId="0" fontId="6" fillId="0" borderId="32" xfId="0" applyFont="1" applyBorder="1" applyAlignment="1">
      <alignment horizontal="center"/>
    </xf>
    <xf numFmtId="0" fontId="18" fillId="0" borderId="32" xfId="0" applyFont="1" applyBorder="1" applyAlignment="1">
      <alignment horizontal="center"/>
    </xf>
    <xf numFmtId="49" fontId="6" fillId="0" borderId="33" xfId="0" applyNumberFormat="1" applyFont="1" applyBorder="1" applyAlignment="1">
      <alignment horizontal="center"/>
    </xf>
    <xf numFmtId="0" fontId="6" fillId="0" borderId="32" xfId="0" applyFont="1" applyBorder="1" applyAlignment="1">
      <alignment vertical="center" wrapText="1"/>
    </xf>
    <xf numFmtId="0" fontId="0" fillId="0" borderId="32" xfId="0" applyBorder="1" applyAlignment="1">
      <alignment horizontal="center"/>
    </xf>
    <xf numFmtId="0" fontId="0" fillId="0" borderId="32" xfId="0" applyBorder="1" applyAlignment="1">
      <alignment horizontal="right"/>
    </xf>
    <xf numFmtId="2" fontId="19" fillId="0" borderId="32" xfId="0" applyNumberFormat="1" applyFont="1" applyBorder="1"/>
    <xf numFmtId="0" fontId="18" fillId="0" borderId="0" xfId="0" applyFont="1"/>
    <xf numFmtId="0" fontId="8" fillId="0" borderId="0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10" fontId="5" fillId="8" borderId="0" xfId="0" applyNumberFormat="1" applyFont="1" applyFill="1" applyAlignment="1">
      <alignment horizontal="center" vertical="center" wrapText="1"/>
    </xf>
    <xf numFmtId="49" fontId="2" fillId="8" borderId="33" xfId="0" applyNumberFormat="1" applyFont="1" applyFill="1" applyBorder="1" applyAlignment="1" applyProtection="1">
      <alignment horizontal="center" vertical="center"/>
      <protection locked="0"/>
    </xf>
    <xf numFmtId="49" fontId="2" fillId="8" borderId="34" xfId="0" applyNumberFormat="1" applyFont="1" applyFill="1" applyBorder="1" applyAlignment="1" applyProtection="1">
      <alignment horizontal="center" vertical="center"/>
      <protection locked="0"/>
    </xf>
    <xf numFmtId="0" fontId="2" fillId="8" borderId="33" xfId="0" applyFont="1" applyFill="1" applyBorder="1" applyAlignment="1" applyProtection="1">
      <alignment horizontal="left" vertical="center" wrapText="1"/>
      <protection locked="0"/>
    </xf>
    <xf numFmtId="0" fontId="2" fillId="8" borderId="17" xfId="0" applyFont="1" applyFill="1" applyBorder="1" applyAlignment="1" applyProtection="1">
      <alignment horizontal="left" vertical="center" wrapText="1"/>
      <protection locked="0"/>
    </xf>
    <xf numFmtId="0" fontId="2" fillId="8" borderId="34" xfId="0" applyFont="1" applyFill="1" applyBorder="1" applyAlignment="1" applyProtection="1">
      <alignment horizontal="left" vertical="center" wrapText="1"/>
      <protection locked="0"/>
    </xf>
    <xf numFmtId="0" fontId="2" fillId="8" borderId="33" xfId="0" applyFont="1" applyFill="1" applyBorder="1" applyAlignment="1" applyProtection="1">
      <alignment horizontal="center" vertical="center"/>
      <protection locked="0"/>
    </xf>
    <xf numFmtId="0" fontId="2" fillId="8" borderId="34" xfId="0" applyFont="1" applyFill="1" applyBorder="1" applyAlignment="1" applyProtection="1">
      <alignment horizontal="center" vertical="center"/>
      <protection locked="0"/>
    </xf>
    <xf numFmtId="2" fontId="2" fillId="8" borderId="33" xfId="0" applyNumberFormat="1" applyFont="1" applyFill="1" applyBorder="1" applyAlignment="1">
      <alignment vertical="center"/>
    </xf>
    <xf numFmtId="2" fontId="2" fillId="8" borderId="17" xfId="0" applyNumberFormat="1" applyFont="1" applyFill="1" applyBorder="1" applyAlignment="1">
      <alignment vertical="center"/>
    </xf>
    <xf numFmtId="2" fontId="2" fillId="8" borderId="34" xfId="0" applyNumberFormat="1" applyFont="1" applyFill="1" applyBorder="1" applyAlignment="1">
      <alignment vertical="center"/>
    </xf>
    <xf numFmtId="43" fontId="2" fillId="8" borderId="33" xfId="1" applyFont="1" applyFill="1" applyBorder="1" applyAlignment="1" applyProtection="1">
      <alignment horizontal="right" vertical="center"/>
    </xf>
    <xf numFmtId="43" fontId="2" fillId="8" borderId="17" xfId="1" applyFont="1" applyFill="1" applyBorder="1" applyAlignment="1" applyProtection="1">
      <alignment horizontal="right" vertical="center"/>
    </xf>
    <xf numFmtId="43" fontId="2" fillId="8" borderId="34" xfId="1" applyFont="1" applyFill="1" applyBorder="1" applyAlignment="1" applyProtection="1">
      <alignment horizontal="right" vertical="center"/>
    </xf>
    <xf numFmtId="43" fontId="5" fillId="8" borderId="33" xfId="1" applyFont="1" applyFill="1" applyBorder="1" applyAlignment="1" applyProtection="1">
      <alignment horizontal="center" vertical="center"/>
    </xf>
    <xf numFmtId="43" fontId="5" fillId="8" borderId="17" xfId="1" applyFont="1" applyFill="1" applyBorder="1" applyAlignment="1" applyProtection="1">
      <alignment horizontal="center" vertical="center"/>
    </xf>
    <xf numFmtId="43" fontId="5" fillId="8" borderId="34" xfId="1" applyFont="1" applyFill="1" applyBorder="1" applyAlignment="1" applyProtection="1">
      <alignment horizontal="center" vertical="center"/>
    </xf>
    <xf numFmtId="43" fontId="2" fillId="8" borderId="33" xfId="1" applyFont="1" applyFill="1" applyBorder="1" applyAlignment="1" applyProtection="1">
      <alignment horizontal="center" vertical="center"/>
    </xf>
    <xf numFmtId="43" fontId="2" fillId="8" borderId="17" xfId="1" applyFont="1" applyFill="1" applyBorder="1" applyAlignment="1" applyProtection="1">
      <alignment horizontal="center" vertical="center"/>
    </xf>
    <xf numFmtId="43" fontId="2" fillId="8" borderId="34" xfId="1" applyFont="1" applyFill="1" applyBorder="1" applyAlignment="1" applyProtection="1">
      <alignment horizontal="center" vertical="center"/>
    </xf>
    <xf numFmtId="0" fontId="10" fillId="7" borderId="33" xfId="0" applyFont="1" applyFill="1" applyBorder="1" applyAlignment="1">
      <alignment horizontal="center" vertical="center" wrapText="1"/>
    </xf>
    <xf numFmtId="0" fontId="10" fillId="7" borderId="34" xfId="0" applyFont="1" applyFill="1" applyBorder="1" applyAlignment="1">
      <alignment horizontal="center" vertical="center" wrapText="1"/>
    </xf>
    <xf numFmtId="0" fontId="5" fillId="7" borderId="32" xfId="0" applyFont="1" applyFill="1" applyBorder="1" applyAlignment="1" applyProtection="1">
      <alignment horizontal="right" vertical="center"/>
      <protection locked="0"/>
    </xf>
    <xf numFmtId="0" fontId="2" fillId="7" borderId="33" xfId="0" applyFont="1" applyFill="1" applyBorder="1" applyAlignment="1" applyProtection="1">
      <alignment horizontal="center" vertical="center"/>
      <protection locked="0"/>
    </xf>
    <xf numFmtId="0" fontId="2" fillId="7" borderId="34" xfId="0" applyFont="1" applyFill="1" applyBorder="1" applyAlignment="1" applyProtection="1">
      <alignment horizontal="center" vertical="center"/>
      <protection locked="0"/>
    </xf>
    <xf numFmtId="0" fontId="2" fillId="7" borderId="33" xfId="0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/>
    </xf>
    <xf numFmtId="0" fontId="2" fillId="7" borderId="34" xfId="0" applyFont="1" applyFill="1" applyBorder="1" applyAlignment="1">
      <alignment horizontal="center" vertical="center"/>
    </xf>
    <xf numFmtId="43" fontId="2" fillId="7" borderId="32" xfId="1" applyFont="1" applyFill="1" applyBorder="1" applyAlignment="1" applyProtection="1">
      <alignment horizontal="right" vertical="center"/>
    </xf>
    <xf numFmtId="43" fontId="5" fillId="7" borderId="32" xfId="1" applyFont="1" applyFill="1" applyBorder="1" applyAlignment="1" applyProtection="1">
      <alignment horizontal="center" vertical="center"/>
    </xf>
    <xf numFmtId="43" fontId="2" fillId="7" borderId="33" xfId="1" applyFont="1" applyFill="1" applyBorder="1" applyAlignment="1" applyProtection="1">
      <alignment horizontal="center" vertical="center"/>
    </xf>
    <xf numFmtId="43" fontId="2" fillId="7" borderId="17" xfId="1" applyFont="1" applyFill="1" applyBorder="1" applyAlignment="1" applyProtection="1">
      <alignment horizontal="center" vertical="center"/>
    </xf>
    <xf numFmtId="43" fontId="2" fillId="7" borderId="34" xfId="1" applyFont="1" applyFill="1" applyBorder="1" applyAlignment="1" applyProtection="1">
      <alignment horizontal="center" vertical="center"/>
    </xf>
    <xf numFmtId="43" fontId="5" fillId="7" borderId="33" xfId="1" applyFont="1" applyFill="1" applyBorder="1" applyAlignment="1" applyProtection="1">
      <alignment horizontal="center" vertical="center"/>
    </xf>
    <xf numFmtId="43" fontId="5" fillId="7" borderId="17" xfId="1" applyFont="1" applyFill="1" applyBorder="1" applyAlignment="1" applyProtection="1">
      <alignment horizontal="center" vertical="center"/>
    </xf>
    <xf numFmtId="43" fontId="5" fillId="7" borderId="34" xfId="1" applyFont="1" applyFill="1" applyBorder="1" applyAlignment="1" applyProtection="1">
      <alignment horizontal="center" vertical="center"/>
    </xf>
    <xf numFmtId="43" fontId="2" fillId="6" borderId="33" xfId="1" applyFont="1" applyFill="1" applyBorder="1" applyAlignment="1" applyProtection="1">
      <alignment horizontal="right" vertical="center"/>
    </xf>
    <xf numFmtId="43" fontId="2" fillId="6" borderId="17" xfId="1" applyFont="1" applyFill="1" applyBorder="1" applyAlignment="1" applyProtection="1">
      <alignment horizontal="right" vertical="center"/>
    </xf>
    <xf numFmtId="43" fontId="2" fillId="6" borderId="34" xfId="1" applyFont="1" applyFill="1" applyBorder="1" applyAlignment="1" applyProtection="1">
      <alignment horizontal="right" vertical="center"/>
    </xf>
    <xf numFmtId="10" fontId="5" fillId="8" borderId="0" xfId="0" applyNumberFormat="1" applyFont="1" applyFill="1" applyAlignment="1">
      <alignment horizontal="center" vertical="center" wrapText="1"/>
    </xf>
    <xf numFmtId="49" fontId="2" fillId="8" borderId="32" xfId="0" applyNumberFormat="1" applyFont="1" applyFill="1" applyBorder="1" applyAlignment="1" applyProtection="1">
      <alignment horizontal="center" vertical="center"/>
      <protection locked="0"/>
    </xf>
    <xf numFmtId="0" fontId="2" fillId="8" borderId="32" xfId="0" applyFont="1" applyFill="1" applyBorder="1" applyAlignment="1" applyProtection="1">
      <alignment horizontal="left" vertical="center" wrapText="1"/>
      <protection locked="0"/>
    </xf>
    <xf numFmtId="0" fontId="2" fillId="8" borderId="32" xfId="0" applyFont="1" applyFill="1" applyBorder="1" applyAlignment="1" applyProtection="1">
      <alignment horizontal="center" vertical="center"/>
      <protection locked="0"/>
    </xf>
    <xf numFmtId="2" fontId="2" fillId="8" borderId="32" xfId="0" applyNumberFormat="1" applyFont="1" applyFill="1" applyBorder="1" applyAlignment="1">
      <alignment vertical="center"/>
    </xf>
    <xf numFmtId="0" fontId="2" fillId="8" borderId="32" xfId="0" applyFont="1" applyFill="1" applyBorder="1" applyAlignment="1">
      <alignment vertical="center"/>
    </xf>
    <xf numFmtId="43" fontId="2" fillId="8" borderId="32" xfId="1" applyFont="1" applyFill="1" applyBorder="1" applyAlignment="1" applyProtection="1">
      <alignment horizontal="right" vertical="center"/>
    </xf>
    <xf numFmtId="43" fontId="2" fillId="8" borderId="32" xfId="1" applyFont="1" applyFill="1" applyBorder="1" applyAlignment="1" applyProtection="1">
      <alignment horizontal="center" vertical="center"/>
    </xf>
    <xf numFmtId="0" fontId="5" fillId="4" borderId="9" xfId="0" applyFont="1" applyFill="1" applyBorder="1" applyAlignment="1">
      <alignment horizontal="center" vertical="center" textRotation="90"/>
    </xf>
    <xf numFmtId="0" fontId="5" fillId="4" borderId="14" xfId="0" applyFont="1" applyFill="1" applyBorder="1" applyAlignment="1">
      <alignment horizontal="center" vertical="center" textRotation="90"/>
    </xf>
    <xf numFmtId="0" fontId="5" fillId="4" borderId="19" xfId="0" applyFont="1" applyFill="1" applyBorder="1" applyAlignment="1">
      <alignment horizontal="center" vertical="center" textRotation="90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3" borderId="3" xfId="0" applyFont="1" applyFill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 applyProtection="1">
      <alignment horizontal="left" vertical="center"/>
      <protection locked="0"/>
    </xf>
    <xf numFmtId="0" fontId="5" fillId="3" borderId="5" xfId="0" applyFont="1" applyFill="1" applyBorder="1" applyAlignment="1" applyProtection="1">
      <alignment horizontal="left" vertical="center"/>
      <protection locked="0"/>
    </xf>
    <xf numFmtId="164" fontId="5" fillId="3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left" vertical="center"/>
      <protection locked="0"/>
    </xf>
    <xf numFmtId="164" fontId="5" fillId="3" borderId="5" xfId="0" applyNumberFormat="1" applyFont="1" applyFill="1" applyBorder="1" applyAlignment="1" applyProtection="1">
      <alignment horizontal="left" vertical="center"/>
      <protection locked="0"/>
    </xf>
    <xf numFmtId="164" fontId="5" fillId="3" borderId="3" xfId="0" applyNumberFormat="1" applyFont="1" applyFill="1" applyBorder="1" applyAlignment="1" applyProtection="1">
      <alignment horizontal="center" vertical="center"/>
      <protection locked="0"/>
    </xf>
    <xf numFmtId="164" fontId="5" fillId="3" borderId="4" xfId="0" applyNumberFormat="1" applyFont="1" applyFill="1" applyBorder="1" applyAlignment="1" applyProtection="1">
      <alignment horizontal="center" vertical="center"/>
      <protection locked="0"/>
    </xf>
    <xf numFmtId="164" fontId="5" fillId="3" borderId="5" xfId="0" applyNumberFormat="1" applyFont="1" applyFill="1" applyBorder="1" applyAlignment="1" applyProtection="1">
      <alignment horizontal="center" vertical="center"/>
      <protection locked="0"/>
    </xf>
    <xf numFmtId="10" fontId="3" fillId="5" borderId="6" xfId="2" applyNumberFormat="1" applyFont="1" applyFill="1" applyBorder="1" applyAlignment="1" applyProtection="1">
      <alignment horizontal="center" vertical="center"/>
    </xf>
    <xf numFmtId="10" fontId="3" fillId="5" borderId="7" xfId="2" applyNumberFormat="1" applyFont="1" applyFill="1" applyBorder="1" applyAlignment="1" applyProtection="1">
      <alignment horizontal="center" vertical="center"/>
    </xf>
    <xf numFmtId="10" fontId="3" fillId="5" borderId="8" xfId="2" applyNumberFormat="1" applyFont="1" applyFill="1" applyBorder="1" applyAlignment="1" applyProtection="1">
      <alignment horizontal="center" vertical="center"/>
    </xf>
    <xf numFmtId="10" fontId="3" fillId="5" borderId="3" xfId="2" applyNumberFormat="1" applyFont="1" applyFill="1" applyBorder="1" applyAlignment="1" applyProtection="1">
      <alignment horizontal="center" vertical="center"/>
    </xf>
    <xf numFmtId="10" fontId="3" fillId="5" borderId="4" xfId="2" applyNumberFormat="1" applyFont="1" applyFill="1" applyBorder="1" applyAlignment="1" applyProtection="1">
      <alignment horizontal="center" vertical="center"/>
    </xf>
    <xf numFmtId="10" fontId="3" fillId="5" borderId="5" xfId="2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2" fillId="3" borderId="3" xfId="0" applyFont="1" applyFill="1" applyBorder="1" applyAlignment="1" applyProtection="1">
      <alignment horizontal="left" vertical="center"/>
      <protection locked="0"/>
    </xf>
    <xf numFmtId="0" fontId="2" fillId="3" borderId="4" xfId="0" applyFont="1" applyFill="1" applyBorder="1" applyAlignment="1" applyProtection="1">
      <alignment horizontal="left" vertical="center"/>
      <protection locked="0"/>
    </xf>
    <xf numFmtId="0" fontId="2" fillId="3" borderId="5" xfId="0" applyFont="1" applyFill="1" applyBorder="1" applyAlignment="1" applyProtection="1">
      <alignment horizontal="left" vertical="center"/>
      <protection locked="0"/>
    </xf>
    <xf numFmtId="14" fontId="6" fillId="3" borderId="3" xfId="0" applyNumberFormat="1" applyFont="1" applyFill="1" applyBorder="1" applyAlignment="1" applyProtection="1">
      <alignment horizontal="left" vertical="center"/>
      <protection locked="0"/>
    </xf>
    <xf numFmtId="0" fontId="6" fillId="3" borderId="4" xfId="0" applyFont="1" applyFill="1" applyBorder="1" applyAlignment="1" applyProtection="1">
      <alignment horizontal="left" vertical="center"/>
      <protection locked="0"/>
    </xf>
    <xf numFmtId="0" fontId="6" fillId="3" borderId="5" xfId="0" applyFont="1" applyFill="1" applyBorder="1" applyAlignment="1" applyProtection="1">
      <alignment horizontal="left" vertical="center"/>
      <protection locked="0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5" fillId="3" borderId="5" xfId="0" applyFont="1" applyFill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right" vertical="center"/>
    </xf>
    <xf numFmtId="0" fontId="5" fillId="4" borderId="8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5" fillId="4" borderId="4" xfId="0" applyFont="1" applyFill="1" applyBorder="1" applyAlignment="1">
      <alignment horizontal="right" vertical="center"/>
    </xf>
    <xf numFmtId="0" fontId="5" fillId="4" borderId="5" xfId="0" applyFont="1" applyFill="1" applyBorder="1" applyAlignment="1">
      <alignment horizontal="right" vertical="center"/>
    </xf>
    <xf numFmtId="49" fontId="2" fillId="6" borderId="12" xfId="0" applyNumberFormat="1" applyFont="1" applyFill="1" applyBorder="1" applyAlignment="1" applyProtection="1">
      <alignment horizontal="center" vertical="center"/>
      <protection locked="0"/>
    </xf>
    <xf numFmtId="49" fontId="2" fillId="6" borderId="13" xfId="0" applyNumberFormat="1" applyFont="1" applyFill="1" applyBorder="1" applyAlignment="1" applyProtection="1">
      <alignment horizontal="center" vertical="center"/>
      <protection locked="0"/>
    </xf>
    <xf numFmtId="0" fontId="5" fillId="6" borderId="12" xfId="0" applyFont="1" applyFill="1" applyBorder="1" applyAlignment="1" applyProtection="1">
      <alignment horizontal="left" vertical="center"/>
      <protection locked="0"/>
    </xf>
    <xf numFmtId="0" fontId="5" fillId="6" borderId="13" xfId="0" applyFont="1" applyFill="1" applyBorder="1" applyAlignment="1" applyProtection="1">
      <alignment horizontal="left" vertical="center"/>
      <protection locked="0"/>
    </xf>
    <xf numFmtId="0" fontId="2" fillId="6" borderId="12" xfId="0" applyFont="1" applyFill="1" applyBorder="1" applyAlignment="1" applyProtection="1">
      <alignment horizontal="center" vertical="center"/>
      <protection locked="0"/>
    </xf>
    <xf numFmtId="0" fontId="2" fillId="6" borderId="13" xfId="0" applyFont="1" applyFill="1" applyBorder="1" applyAlignment="1" applyProtection="1">
      <alignment horizontal="center" vertical="center"/>
      <protection locked="0"/>
    </xf>
    <xf numFmtId="0" fontId="2" fillId="6" borderId="12" xfId="0" applyFont="1" applyFill="1" applyBorder="1" applyAlignment="1" applyProtection="1">
      <alignment horizontal="right" vertical="center"/>
      <protection locked="0"/>
    </xf>
    <xf numFmtId="0" fontId="2" fillId="6" borderId="13" xfId="0" applyFont="1" applyFill="1" applyBorder="1" applyAlignment="1" applyProtection="1">
      <alignment horizontal="right" vertical="center"/>
      <protection locked="0"/>
    </xf>
    <xf numFmtId="43" fontId="2" fillId="6" borderId="12" xfId="1" applyFont="1" applyFill="1" applyBorder="1" applyAlignment="1" applyProtection="1">
      <alignment horizontal="right" vertical="center"/>
    </xf>
    <xf numFmtId="43" fontId="2" fillId="6" borderId="13" xfId="1" applyFont="1" applyFill="1" applyBorder="1" applyAlignment="1" applyProtection="1">
      <alignment horizontal="right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43" fontId="2" fillId="6" borderId="27" xfId="1" applyFont="1" applyFill="1" applyBorder="1" applyAlignment="1" applyProtection="1">
      <alignment horizontal="right" vertical="center"/>
    </xf>
    <xf numFmtId="43" fontId="2" fillId="6" borderId="28" xfId="1" applyFont="1" applyFill="1" applyBorder="1" applyAlignment="1" applyProtection="1">
      <alignment horizontal="right" vertical="center"/>
    </xf>
    <xf numFmtId="43" fontId="2" fillId="6" borderId="29" xfId="1" applyFont="1" applyFill="1" applyBorder="1" applyAlignment="1" applyProtection="1">
      <alignment horizontal="right" vertical="center"/>
    </xf>
    <xf numFmtId="43" fontId="2" fillId="6" borderId="30" xfId="1" applyFont="1" applyFill="1" applyBorder="1" applyAlignment="1" applyProtection="1">
      <alignment horizontal="right" vertical="center"/>
    </xf>
    <xf numFmtId="43" fontId="2" fillId="6" borderId="31" xfId="1" applyFont="1" applyFill="1" applyBorder="1" applyAlignment="1" applyProtection="1">
      <alignment horizontal="right" vertical="center"/>
    </xf>
    <xf numFmtId="49" fontId="2" fillId="6" borderId="32" xfId="0" applyNumberFormat="1" applyFont="1" applyFill="1" applyBorder="1" applyAlignment="1" applyProtection="1">
      <alignment horizontal="center" vertical="center"/>
      <protection locked="0"/>
    </xf>
    <xf numFmtId="0" fontId="5" fillId="6" borderId="32" xfId="0" applyFont="1" applyFill="1" applyBorder="1" applyAlignment="1" applyProtection="1">
      <alignment horizontal="left" vertical="center" wrapText="1"/>
      <protection locked="0"/>
    </xf>
    <xf numFmtId="0" fontId="2" fillId="6" borderId="32" xfId="0" applyFont="1" applyFill="1" applyBorder="1" applyAlignment="1" applyProtection="1">
      <alignment horizontal="center" vertical="center"/>
      <protection locked="0"/>
    </xf>
    <xf numFmtId="2" fontId="2" fillId="6" borderId="32" xfId="0" applyNumberFormat="1" applyFont="1" applyFill="1" applyBorder="1" applyAlignment="1">
      <alignment vertical="center"/>
    </xf>
    <xf numFmtId="0" fontId="2" fillId="6" borderId="32" xfId="0" applyFont="1" applyFill="1" applyBorder="1" applyAlignment="1">
      <alignment vertical="center"/>
    </xf>
    <xf numFmtId="43" fontId="2" fillId="6" borderId="32" xfId="1" applyFont="1" applyFill="1" applyBorder="1" applyAlignment="1" applyProtection="1">
      <alignment horizontal="right" vertical="center"/>
    </xf>
    <xf numFmtId="43" fontId="5" fillId="6" borderId="32" xfId="1" applyFont="1" applyFill="1" applyBorder="1" applyAlignment="1" applyProtection="1">
      <alignment horizontal="center" vertical="center"/>
    </xf>
    <xf numFmtId="49" fontId="2" fillId="7" borderId="33" xfId="0" applyNumberFormat="1" applyFont="1" applyFill="1" applyBorder="1" applyAlignment="1" applyProtection="1">
      <alignment horizontal="center" vertical="center"/>
      <protection locked="0"/>
    </xf>
    <xf numFmtId="49" fontId="2" fillId="7" borderId="34" xfId="0" applyNumberFormat="1" applyFont="1" applyFill="1" applyBorder="1" applyAlignment="1" applyProtection="1">
      <alignment horizontal="center" vertical="center"/>
      <protection locked="0"/>
    </xf>
    <xf numFmtId="0" fontId="5" fillId="7" borderId="32" xfId="0" applyFont="1" applyFill="1" applyBorder="1" applyAlignment="1" applyProtection="1">
      <alignment horizontal="right" vertical="center" wrapText="1"/>
      <protection locked="0"/>
    </xf>
    <xf numFmtId="4" fontId="5" fillId="7" borderId="33" xfId="1" applyNumberFormat="1" applyFont="1" applyFill="1" applyBorder="1" applyAlignment="1" applyProtection="1">
      <alignment horizontal="center" vertical="center"/>
    </xf>
    <xf numFmtId="4" fontId="5" fillId="7" borderId="17" xfId="1" applyNumberFormat="1" applyFont="1" applyFill="1" applyBorder="1" applyAlignment="1" applyProtection="1">
      <alignment horizontal="center" vertical="center"/>
    </xf>
    <xf numFmtId="4" fontId="5" fillId="7" borderId="34" xfId="1" applyNumberFormat="1" applyFont="1" applyFill="1" applyBorder="1" applyAlignment="1" applyProtection="1">
      <alignment horizontal="center" vertical="center"/>
    </xf>
    <xf numFmtId="43" fontId="15" fillId="8" borderId="32" xfId="1" applyFont="1" applyFill="1" applyBorder="1" applyAlignment="1" applyProtection="1">
      <alignment horizontal="right" vertical="center"/>
    </xf>
    <xf numFmtId="43" fontId="15" fillId="8" borderId="32" xfId="1" applyFont="1" applyFill="1" applyBorder="1" applyAlignment="1" applyProtection="1">
      <alignment horizontal="center" vertical="center"/>
    </xf>
    <xf numFmtId="49" fontId="15" fillId="8" borderId="33" xfId="0" applyNumberFormat="1" applyFont="1" applyFill="1" applyBorder="1" applyAlignment="1" applyProtection="1">
      <alignment horizontal="center" vertical="center"/>
      <protection locked="0"/>
    </xf>
    <xf numFmtId="49" fontId="15" fillId="8" borderId="34" xfId="0" applyNumberFormat="1" applyFont="1" applyFill="1" applyBorder="1" applyAlignment="1" applyProtection="1">
      <alignment horizontal="center" vertical="center"/>
      <protection locked="0"/>
    </xf>
    <xf numFmtId="49" fontId="15" fillId="8" borderId="32" xfId="0" applyNumberFormat="1" applyFont="1" applyFill="1" applyBorder="1" applyAlignment="1" applyProtection="1">
      <alignment horizontal="center" vertical="center"/>
      <protection locked="0"/>
    </xf>
    <xf numFmtId="0" fontId="15" fillId="8" borderId="32" xfId="0" applyFont="1" applyFill="1" applyBorder="1" applyAlignment="1" applyProtection="1">
      <alignment horizontal="left" vertical="center" wrapText="1"/>
      <protection locked="0"/>
    </xf>
    <xf numFmtId="0" fontId="15" fillId="8" borderId="32" xfId="0" applyFont="1" applyFill="1" applyBorder="1" applyAlignment="1" applyProtection="1">
      <alignment horizontal="center" vertical="center"/>
      <protection locked="0"/>
    </xf>
    <xf numFmtId="2" fontId="15" fillId="8" borderId="32" xfId="0" applyNumberFormat="1" applyFont="1" applyFill="1" applyBorder="1" applyAlignment="1">
      <alignment vertical="center"/>
    </xf>
    <xf numFmtId="0" fontId="15" fillId="8" borderId="32" xfId="0" applyFont="1" applyFill="1" applyBorder="1" applyAlignment="1">
      <alignment vertical="center"/>
    </xf>
    <xf numFmtId="2" fontId="2" fillId="7" borderId="32" xfId="0" applyNumberFormat="1" applyFont="1" applyFill="1" applyBorder="1" applyAlignment="1">
      <alignment vertical="center"/>
    </xf>
    <xf numFmtId="0" fontId="2" fillId="7" borderId="32" xfId="0" applyFont="1" applyFill="1" applyBorder="1" applyAlignment="1">
      <alignment vertical="center"/>
    </xf>
    <xf numFmtId="43" fontId="15" fillId="8" borderId="33" xfId="1" applyFont="1" applyFill="1" applyBorder="1" applyAlignment="1" applyProtection="1">
      <alignment horizontal="center" vertical="center"/>
    </xf>
    <xf numFmtId="43" fontId="15" fillId="8" borderId="17" xfId="1" applyFont="1" applyFill="1" applyBorder="1" applyAlignment="1" applyProtection="1">
      <alignment horizontal="center" vertical="center"/>
    </xf>
    <xf numFmtId="43" fontId="15" fillId="8" borderId="34" xfId="1" applyFont="1" applyFill="1" applyBorder="1" applyAlignment="1" applyProtection="1">
      <alignment horizontal="center" vertical="center"/>
    </xf>
    <xf numFmtId="43" fontId="15" fillId="8" borderId="33" xfId="1" applyFont="1" applyFill="1" applyBorder="1" applyAlignment="1" applyProtection="1">
      <alignment horizontal="right" vertical="center"/>
    </xf>
    <xf numFmtId="43" fontId="15" fillId="8" borderId="17" xfId="1" applyFont="1" applyFill="1" applyBorder="1" applyAlignment="1" applyProtection="1">
      <alignment horizontal="right" vertical="center"/>
    </xf>
    <xf numFmtId="43" fontId="15" fillId="8" borderId="34" xfId="1" applyFont="1" applyFill="1" applyBorder="1" applyAlignment="1" applyProtection="1">
      <alignment horizontal="right" vertical="center"/>
    </xf>
    <xf numFmtId="0" fontId="15" fillId="8" borderId="33" xfId="0" applyFont="1" applyFill="1" applyBorder="1" applyAlignment="1" applyProtection="1">
      <alignment horizontal="left" vertical="center" wrapText="1"/>
      <protection locked="0"/>
    </xf>
    <xf numFmtId="0" fontId="15" fillId="8" borderId="17" xfId="0" applyFont="1" applyFill="1" applyBorder="1" applyAlignment="1" applyProtection="1">
      <alignment horizontal="left" vertical="center" wrapText="1"/>
      <protection locked="0"/>
    </xf>
    <xf numFmtId="0" fontId="15" fillId="8" borderId="34" xfId="0" applyFont="1" applyFill="1" applyBorder="1" applyAlignment="1" applyProtection="1">
      <alignment horizontal="left" vertical="center" wrapText="1"/>
      <protection locked="0"/>
    </xf>
    <xf numFmtId="0" fontId="15" fillId="8" borderId="33" xfId="0" applyFont="1" applyFill="1" applyBorder="1" applyAlignment="1" applyProtection="1">
      <alignment horizontal="center" vertical="center"/>
      <protection locked="0"/>
    </xf>
    <xf numFmtId="0" fontId="15" fillId="8" borderId="34" xfId="0" applyFont="1" applyFill="1" applyBorder="1" applyAlignment="1" applyProtection="1">
      <alignment horizontal="center" vertical="center"/>
      <protection locked="0"/>
    </xf>
    <xf numFmtId="2" fontId="15" fillId="8" borderId="33" xfId="0" applyNumberFormat="1" applyFont="1" applyFill="1" applyBorder="1" applyAlignment="1">
      <alignment vertical="center"/>
    </xf>
    <xf numFmtId="2" fontId="15" fillId="8" borderId="17" xfId="0" applyNumberFormat="1" applyFont="1" applyFill="1" applyBorder="1" applyAlignment="1">
      <alignment vertical="center"/>
    </xf>
    <xf numFmtId="2" fontId="15" fillId="8" borderId="34" xfId="0" applyNumberFormat="1" applyFont="1" applyFill="1" applyBorder="1" applyAlignment="1">
      <alignment vertical="center"/>
    </xf>
    <xf numFmtId="49" fontId="2" fillId="8" borderId="32" xfId="0" applyNumberFormat="1" applyFont="1" applyFill="1" applyBorder="1" applyAlignment="1">
      <alignment horizontal="center" vertical="center" wrapText="1"/>
    </xf>
    <xf numFmtId="0" fontId="15" fillId="8" borderId="32" xfId="0" applyFont="1" applyFill="1" applyBorder="1" applyAlignment="1">
      <alignment horizontal="left" vertical="center" wrapText="1"/>
    </xf>
    <xf numFmtId="2" fontId="15" fillId="8" borderId="32" xfId="0" applyNumberFormat="1" applyFont="1" applyFill="1" applyBorder="1" applyAlignment="1">
      <alignment horizontal="right" vertical="center"/>
    </xf>
    <xf numFmtId="0" fontId="5" fillId="7" borderId="33" xfId="0" applyFont="1" applyFill="1" applyBorder="1" applyAlignment="1" applyProtection="1">
      <alignment horizontal="right" vertical="center" wrapText="1"/>
      <protection locked="0"/>
    </xf>
    <xf numFmtId="0" fontId="5" fillId="7" borderId="17" xfId="0" applyFont="1" applyFill="1" applyBorder="1" applyAlignment="1" applyProtection="1">
      <alignment horizontal="right" vertical="center" wrapText="1"/>
      <protection locked="0"/>
    </xf>
    <xf numFmtId="0" fontId="5" fillId="7" borderId="34" xfId="0" applyFont="1" applyFill="1" applyBorder="1" applyAlignment="1" applyProtection="1">
      <alignment horizontal="right" vertical="center" wrapText="1"/>
      <protection locked="0"/>
    </xf>
    <xf numFmtId="2" fontId="2" fillId="7" borderId="33" xfId="0" applyNumberFormat="1" applyFont="1" applyFill="1" applyBorder="1" applyAlignment="1">
      <alignment vertical="center"/>
    </xf>
    <xf numFmtId="2" fontId="2" fillId="7" borderId="17" xfId="0" applyNumberFormat="1" applyFont="1" applyFill="1" applyBorder="1" applyAlignment="1">
      <alignment vertical="center"/>
    </xf>
    <xf numFmtId="2" fontId="2" fillId="7" borderId="34" xfId="0" applyNumberFormat="1" applyFont="1" applyFill="1" applyBorder="1" applyAlignment="1">
      <alignment vertical="center"/>
    </xf>
    <xf numFmtId="43" fontId="2" fillId="7" borderId="33" xfId="1" applyFont="1" applyFill="1" applyBorder="1" applyAlignment="1" applyProtection="1">
      <alignment horizontal="right" vertical="center"/>
    </xf>
    <xf numFmtId="43" fontId="2" fillId="7" borderId="17" xfId="1" applyFont="1" applyFill="1" applyBorder="1" applyAlignment="1" applyProtection="1">
      <alignment horizontal="right" vertical="center"/>
    </xf>
    <xf numFmtId="43" fontId="2" fillId="7" borderId="34" xfId="1" applyFont="1" applyFill="1" applyBorder="1" applyAlignment="1" applyProtection="1">
      <alignment horizontal="right" vertical="center"/>
    </xf>
    <xf numFmtId="43" fontId="5" fillId="7" borderId="33" xfId="1" applyFont="1" applyFill="1" applyBorder="1" applyAlignment="1" applyProtection="1">
      <alignment horizontal="right" vertical="center"/>
    </xf>
    <xf numFmtId="43" fontId="5" fillId="7" borderId="17" xfId="1" applyFont="1" applyFill="1" applyBorder="1" applyAlignment="1" applyProtection="1">
      <alignment horizontal="right" vertical="center"/>
    </xf>
    <xf numFmtId="43" fontId="5" fillId="7" borderId="34" xfId="1" applyFont="1" applyFill="1" applyBorder="1" applyAlignment="1" applyProtection="1">
      <alignment horizontal="right" vertical="center"/>
    </xf>
    <xf numFmtId="49" fontId="2" fillId="7" borderId="32" xfId="0" applyNumberFormat="1" applyFont="1" applyFill="1" applyBorder="1" applyAlignment="1" applyProtection="1">
      <alignment horizontal="center" vertical="center"/>
      <protection locked="0"/>
    </xf>
    <xf numFmtId="0" fontId="2" fillId="7" borderId="32" xfId="0" applyFont="1" applyFill="1" applyBorder="1" applyAlignment="1" applyProtection="1">
      <alignment horizontal="center" vertical="center"/>
      <protection locked="0"/>
    </xf>
    <xf numFmtId="43" fontId="5" fillId="7" borderId="32" xfId="1" applyFont="1" applyFill="1" applyBorder="1" applyAlignment="1" applyProtection="1">
      <alignment horizontal="right" vertical="center"/>
    </xf>
    <xf numFmtId="49" fontId="2" fillId="6" borderId="33" xfId="0" applyNumberFormat="1" applyFont="1" applyFill="1" applyBorder="1" applyAlignment="1" applyProtection="1">
      <alignment horizontal="center" vertical="center"/>
      <protection locked="0"/>
    </xf>
    <xf numFmtId="49" fontId="2" fillId="6" borderId="34" xfId="0" applyNumberFormat="1" applyFont="1" applyFill="1" applyBorder="1" applyAlignment="1" applyProtection="1">
      <alignment horizontal="center" vertical="center"/>
      <protection locked="0"/>
    </xf>
    <xf numFmtId="0" fontId="5" fillId="6" borderId="33" xfId="0" applyFont="1" applyFill="1" applyBorder="1" applyAlignment="1" applyProtection="1">
      <alignment horizontal="left" vertical="center" wrapText="1"/>
      <protection locked="0"/>
    </xf>
    <xf numFmtId="0" fontId="5" fillId="6" borderId="17" xfId="0" applyFont="1" applyFill="1" applyBorder="1" applyAlignment="1" applyProtection="1">
      <alignment horizontal="left" vertical="center" wrapText="1"/>
      <protection locked="0"/>
    </xf>
    <xf numFmtId="0" fontId="5" fillId="6" borderId="34" xfId="0" applyFont="1" applyFill="1" applyBorder="1" applyAlignment="1" applyProtection="1">
      <alignment horizontal="left" vertical="center" wrapText="1"/>
      <protection locked="0"/>
    </xf>
    <xf numFmtId="0" fontId="2" fillId="6" borderId="33" xfId="0" applyFont="1" applyFill="1" applyBorder="1" applyAlignment="1" applyProtection="1">
      <alignment horizontal="center" vertical="center"/>
      <protection locked="0"/>
    </xf>
    <xf numFmtId="0" fontId="2" fillId="6" borderId="34" xfId="0" applyFont="1" applyFill="1" applyBorder="1" applyAlignment="1" applyProtection="1">
      <alignment horizontal="center" vertical="center"/>
      <protection locked="0"/>
    </xf>
    <xf numFmtId="2" fontId="2" fillId="6" borderId="33" xfId="0" applyNumberFormat="1" applyFont="1" applyFill="1" applyBorder="1" applyAlignment="1">
      <alignment vertical="center"/>
    </xf>
    <xf numFmtId="2" fontId="2" fillId="6" borderId="17" xfId="0" applyNumberFormat="1" applyFont="1" applyFill="1" applyBorder="1" applyAlignment="1">
      <alignment vertical="center"/>
    </xf>
    <xf numFmtId="2" fontId="2" fillId="6" borderId="34" xfId="0" applyNumberFormat="1" applyFont="1" applyFill="1" applyBorder="1" applyAlignment="1">
      <alignment vertical="center"/>
    </xf>
    <xf numFmtId="43" fontId="5" fillId="6" borderId="33" xfId="1" applyFont="1" applyFill="1" applyBorder="1" applyAlignment="1" applyProtection="1">
      <alignment horizontal="center" vertical="center"/>
    </xf>
    <xf numFmtId="43" fontId="5" fillId="6" borderId="17" xfId="1" applyFont="1" applyFill="1" applyBorder="1" applyAlignment="1" applyProtection="1">
      <alignment horizontal="center" vertical="center"/>
    </xf>
    <xf numFmtId="43" fontId="5" fillId="6" borderId="34" xfId="1" applyFont="1" applyFill="1" applyBorder="1" applyAlignment="1" applyProtection="1">
      <alignment horizontal="center" vertical="center"/>
    </xf>
    <xf numFmtId="43" fontId="5" fillId="8" borderId="32" xfId="1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left" wrapText="1"/>
    </xf>
    <xf numFmtId="0" fontId="10" fillId="6" borderId="33" xfId="0" applyFont="1" applyFill="1" applyBorder="1" applyAlignment="1">
      <alignment horizontal="right" vertical="center" wrapText="1"/>
    </xf>
    <xf numFmtId="0" fontId="10" fillId="6" borderId="17" xfId="0" applyFont="1" applyFill="1" applyBorder="1" applyAlignment="1">
      <alignment horizontal="right" vertical="center" wrapText="1"/>
    </xf>
    <xf numFmtId="0" fontId="10" fillId="6" borderId="34" xfId="0" applyFont="1" applyFill="1" applyBorder="1" applyAlignment="1">
      <alignment horizontal="right" vertical="center" wrapText="1"/>
    </xf>
    <xf numFmtId="0" fontId="0" fillId="0" borderId="7" xfId="0" applyBorder="1" applyAlignment="1">
      <alignment horizontal="right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15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xmlns="" id="{9672644D-EBE4-4F99-8E1D-925E42F2444B}"/>
            </a:ext>
          </a:extLst>
        </xdr:cNvPr>
        <xdr:cNvSpPr>
          <a:spLocks noChangeArrowheads="1"/>
        </xdr:cNvSpPr>
      </xdr:nvSpPr>
      <xdr:spPr bwMode="auto">
        <a:xfrm>
          <a:off x="10487025" y="1895475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" name="Desenhando 59">
          <a:extLst>
            <a:ext uri="{FF2B5EF4-FFF2-40B4-BE49-F238E27FC236}">
              <a16:creationId xmlns:a16="http://schemas.microsoft.com/office/drawing/2014/main" xmlns="" id="{6FF7C4F6-E533-4342-9EFF-D7F8226805FD}"/>
            </a:ext>
          </a:extLst>
        </xdr:cNvPr>
        <xdr:cNvSpPr>
          <a:spLocks/>
        </xdr:cNvSpPr>
      </xdr:nvSpPr>
      <xdr:spPr bwMode="auto">
        <a:xfrm>
          <a:off x="11782425" y="189547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  <a:gd name="T12" fmla="*/ 0 w 16384"/>
            <a:gd name="T13" fmla="*/ 0 h 16384"/>
            <a:gd name="T14" fmla="*/ 16384 w 16384"/>
            <a:gd name="T15" fmla="*/ 16384 h 16384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6384" h="16384">
              <a:moveTo>
                <a:pt x="0" y="0"/>
              </a:moveTo>
              <a:lnTo>
                <a:pt x="16384" y="0"/>
              </a:lnTo>
              <a:lnTo>
                <a:pt x="7490" y="16384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46F08817-C649-468A-9CC6-3C5AED51FDF6}"/>
            </a:ext>
          </a:extLst>
        </xdr:cNvPr>
        <xdr:cNvSpPr>
          <a:spLocks noChangeArrowheads="1"/>
        </xdr:cNvSpPr>
      </xdr:nvSpPr>
      <xdr:spPr bwMode="auto">
        <a:xfrm>
          <a:off x="11782425" y="1895475"/>
          <a:ext cx="0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37</xdr:col>
      <xdr:colOff>200025</xdr:colOff>
      <xdr:row>15</xdr:row>
      <xdr:rowOff>0</xdr:rowOff>
    </xdr:to>
    <xdr:sp macro="" textlink="" fLocksText="0">
      <xdr:nvSpPr>
        <xdr:cNvPr id="5" name="Text Box 4">
          <a:extLst>
            <a:ext uri="{FF2B5EF4-FFF2-40B4-BE49-F238E27FC236}">
              <a16:creationId xmlns:a16="http://schemas.microsoft.com/office/drawing/2014/main" xmlns="" id="{0EBE78D0-9BF7-4390-8B2F-098AD938D787}"/>
            </a:ext>
          </a:extLst>
        </xdr:cNvPr>
        <xdr:cNvSpPr txBox="1">
          <a:spLocks noChangeArrowheads="1"/>
        </xdr:cNvSpPr>
      </xdr:nvSpPr>
      <xdr:spPr bwMode="auto">
        <a:xfrm>
          <a:off x="1638300" y="1895475"/>
          <a:ext cx="9991725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15"/>
  <sheetViews>
    <sheetView topLeftCell="A82" workbookViewId="0">
      <selection activeCell="A92" sqref="A92:AN93"/>
    </sheetView>
  </sheetViews>
  <sheetFormatPr defaultRowHeight="12" x14ac:dyDescent="0.25"/>
  <cols>
    <col min="1" max="1" width="2.28515625" style="1" customWidth="1"/>
    <col min="2" max="2" width="5.28515625" style="2" customWidth="1"/>
    <col min="3" max="3" width="7" style="2" bestFit="1" customWidth="1"/>
    <col min="4" max="4" width="4.28515625" style="2" customWidth="1"/>
    <col min="5" max="5" width="5.7109375" style="2" customWidth="1"/>
    <col min="6" max="6" width="7" style="2" customWidth="1"/>
    <col min="7" max="7" width="3.28515625" style="2" customWidth="1"/>
    <col min="8" max="8" width="10.28515625" style="2" customWidth="1"/>
    <col min="9" max="10" width="3.28515625" style="2" customWidth="1"/>
    <col min="11" max="11" width="5" style="2" customWidth="1"/>
    <col min="12" max="12" width="6.140625" style="1" customWidth="1"/>
    <col min="13" max="13" width="3.28515625" style="1" customWidth="1"/>
    <col min="14" max="14" width="5.42578125" style="1" customWidth="1"/>
    <col min="15" max="15" width="11.7109375" style="1" customWidth="1"/>
    <col min="16" max="16" width="0.7109375" style="1" customWidth="1"/>
    <col min="17" max="17" width="12.42578125" style="1" customWidth="1"/>
    <col min="18" max="18" width="10.42578125" style="1" customWidth="1"/>
    <col min="19" max="19" width="3.42578125" style="1" customWidth="1"/>
    <col min="20" max="23" width="3.28515625" style="1" customWidth="1"/>
    <col min="24" max="24" width="4.28515625" style="1" customWidth="1"/>
    <col min="25" max="33" width="3.28515625" style="1" customWidth="1"/>
    <col min="34" max="34" width="5.140625" style="1" customWidth="1"/>
    <col min="35" max="37" width="3.28515625" style="1" customWidth="1"/>
    <col min="38" max="38" width="2.140625" style="1" customWidth="1"/>
    <col min="39" max="39" width="3.28515625" style="1" hidden="1" customWidth="1"/>
    <col min="40" max="40" width="2.28515625" style="1" customWidth="1"/>
    <col min="41" max="41" width="3.28515625" style="1" hidden="1" customWidth="1"/>
    <col min="42" max="42" width="2.42578125" style="1" customWidth="1"/>
    <col min="43" max="43" width="25" style="1" bestFit="1" customWidth="1"/>
    <col min="44" max="47" width="3.28515625" style="1" customWidth="1"/>
    <col min="48" max="48" width="11" style="3" customWidth="1"/>
    <col min="49" max="49" width="7.140625" style="1" customWidth="1"/>
    <col min="50" max="57" width="3.28515625" style="1" customWidth="1"/>
    <col min="58" max="256" width="9.140625" style="1"/>
    <col min="257" max="257" width="2.28515625" style="1" customWidth="1"/>
    <col min="258" max="258" width="5.28515625" style="1" customWidth="1"/>
    <col min="259" max="259" width="7" style="1" bestFit="1" customWidth="1"/>
    <col min="260" max="260" width="4.28515625" style="1" customWidth="1"/>
    <col min="261" max="261" width="5.7109375" style="1" customWidth="1"/>
    <col min="262" max="262" width="7" style="1" customWidth="1"/>
    <col min="263" max="263" width="3.28515625" style="1" customWidth="1"/>
    <col min="264" max="264" width="10.28515625" style="1" customWidth="1"/>
    <col min="265" max="266" width="3.28515625" style="1" customWidth="1"/>
    <col min="267" max="267" width="5" style="1" customWidth="1"/>
    <col min="268" max="268" width="6.140625" style="1" customWidth="1"/>
    <col min="269" max="269" width="3.28515625" style="1" customWidth="1"/>
    <col min="270" max="270" width="5.42578125" style="1" customWidth="1"/>
    <col min="271" max="271" width="11.7109375" style="1" customWidth="1"/>
    <col min="272" max="272" width="0.7109375" style="1" customWidth="1"/>
    <col min="273" max="273" width="12.42578125" style="1" customWidth="1"/>
    <col min="274" max="274" width="10.42578125" style="1" customWidth="1"/>
    <col min="275" max="275" width="3.42578125" style="1" customWidth="1"/>
    <col min="276" max="279" width="3.28515625" style="1" customWidth="1"/>
    <col min="280" max="280" width="4.28515625" style="1" customWidth="1"/>
    <col min="281" max="289" width="3.28515625" style="1" customWidth="1"/>
    <col min="290" max="290" width="5.140625" style="1" customWidth="1"/>
    <col min="291" max="293" width="3.28515625" style="1" customWidth="1"/>
    <col min="294" max="294" width="2.140625" style="1" customWidth="1"/>
    <col min="295" max="295" width="0" style="1" hidden="1" customWidth="1"/>
    <col min="296" max="296" width="2.28515625" style="1" customWidth="1"/>
    <col min="297" max="297" width="0" style="1" hidden="1" customWidth="1"/>
    <col min="298" max="298" width="2.42578125" style="1" customWidth="1"/>
    <col min="299" max="299" width="25" style="1" bestFit="1" customWidth="1"/>
    <col min="300" max="303" width="3.28515625" style="1" customWidth="1"/>
    <col min="304" max="304" width="11" style="1" customWidth="1"/>
    <col min="305" max="305" width="7.140625" style="1" customWidth="1"/>
    <col min="306" max="313" width="3.28515625" style="1" customWidth="1"/>
    <col min="314" max="512" width="9.140625" style="1"/>
    <col min="513" max="513" width="2.28515625" style="1" customWidth="1"/>
    <col min="514" max="514" width="5.28515625" style="1" customWidth="1"/>
    <col min="515" max="515" width="7" style="1" bestFit="1" customWidth="1"/>
    <col min="516" max="516" width="4.28515625" style="1" customWidth="1"/>
    <col min="517" max="517" width="5.7109375" style="1" customWidth="1"/>
    <col min="518" max="518" width="7" style="1" customWidth="1"/>
    <col min="519" max="519" width="3.28515625" style="1" customWidth="1"/>
    <col min="520" max="520" width="10.28515625" style="1" customWidth="1"/>
    <col min="521" max="522" width="3.28515625" style="1" customWidth="1"/>
    <col min="523" max="523" width="5" style="1" customWidth="1"/>
    <col min="524" max="524" width="6.140625" style="1" customWidth="1"/>
    <col min="525" max="525" width="3.28515625" style="1" customWidth="1"/>
    <col min="526" max="526" width="5.42578125" style="1" customWidth="1"/>
    <col min="527" max="527" width="11.7109375" style="1" customWidth="1"/>
    <col min="528" max="528" width="0.7109375" style="1" customWidth="1"/>
    <col min="529" max="529" width="12.42578125" style="1" customWidth="1"/>
    <col min="530" max="530" width="10.42578125" style="1" customWidth="1"/>
    <col min="531" max="531" width="3.42578125" style="1" customWidth="1"/>
    <col min="532" max="535" width="3.28515625" style="1" customWidth="1"/>
    <col min="536" max="536" width="4.28515625" style="1" customWidth="1"/>
    <col min="537" max="545" width="3.28515625" style="1" customWidth="1"/>
    <col min="546" max="546" width="5.140625" style="1" customWidth="1"/>
    <col min="547" max="549" width="3.28515625" style="1" customWidth="1"/>
    <col min="550" max="550" width="2.140625" style="1" customWidth="1"/>
    <col min="551" max="551" width="0" style="1" hidden="1" customWidth="1"/>
    <col min="552" max="552" width="2.28515625" style="1" customWidth="1"/>
    <col min="553" max="553" width="0" style="1" hidden="1" customWidth="1"/>
    <col min="554" max="554" width="2.42578125" style="1" customWidth="1"/>
    <col min="555" max="555" width="25" style="1" bestFit="1" customWidth="1"/>
    <col min="556" max="559" width="3.28515625" style="1" customWidth="1"/>
    <col min="560" max="560" width="11" style="1" customWidth="1"/>
    <col min="561" max="561" width="7.140625" style="1" customWidth="1"/>
    <col min="562" max="569" width="3.28515625" style="1" customWidth="1"/>
    <col min="570" max="768" width="9.140625" style="1"/>
    <col min="769" max="769" width="2.28515625" style="1" customWidth="1"/>
    <col min="770" max="770" width="5.28515625" style="1" customWidth="1"/>
    <col min="771" max="771" width="7" style="1" bestFit="1" customWidth="1"/>
    <col min="772" max="772" width="4.28515625" style="1" customWidth="1"/>
    <col min="773" max="773" width="5.7109375" style="1" customWidth="1"/>
    <col min="774" max="774" width="7" style="1" customWidth="1"/>
    <col min="775" max="775" width="3.28515625" style="1" customWidth="1"/>
    <col min="776" max="776" width="10.28515625" style="1" customWidth="1"/>
    <col min="777" max="778" width="3.28515625" style="1" customWidth="1"/>
    <col min="779" max="779" width="5" style="1" customWidth="1"/>
    <col min="780" max="780" width="6.140625" style="1" customWidth="1"/>
    <col min="781" max="781" width="3.28515625" style="1" customWidth="1"/>
    <col min="782" max="782" width="5.42578125" style="1" customWidth="1"/>
    <col min="783" max="783" width="11.7109375" style="1" customWidth="1"/>
    <col min="784" max="784" width="0.7109375" style="1" customWidth="1"/>
    <col min="785" max="785" width="12.42578125" style="1" customWidth="1"/>
    <col min="786" max="786" width="10.42578125" style="1" customWidth="1"/>
    <col min="787" max="787" width="3.42578125" style="1" customWidth="1"/>
    <col min="788" max="791" width="3.28515625" style="1" customWidth="1"/>
    <col min="792" max="792" width="4.28515625" style="1" customWidth="1"/>
    <col min="793" max="801" width="3.28515625" style="1" customWidth="1"/>
    <col min="802" max="802" width="5.140625" style="1" customWidth="1"/>
    <col min="803" max="805" width="3.28515625" style="1" customWidth="1"/>
    <col min="806" max="806" width="2.140625" style="1" customWidth="1"/>
    <col min="807" max="807" width="0" style="1" hidden="1" customWidth="1"/>
    <col min="808" max="808" width="2.28515625" style="1" customWidth="1"/>
    <col min="809" max="809" width="0" style="1" hidden="1" customWidth="1"/>
    <col min="810" max="810" width="2.42578125" style="1" customWidth="1"/>
    <col min="811" max="811" width="25" style="1" bestFit="1" customWidth="1"/>
    <col min="812" max="815" width="3.28515625" style="1" customWidth="1"/>
    <col min="816" max="816" width="11" style="1" customWidth="1"/>
    <col min="817" max="817" width="7.140625" style="1" customWidth="1"/>
    <col min="818" max="825" width="3.28515625" style="1" customWidth="1"/>
    <col min="826" max="1024" width="9.140625" style="1"/>
    <col min="1025" max="1025" width="2.28515625" style="1" customWidth="1"/>
    <col min="1026" max="1026" width="5.28515625" style="1" customWidth="1"/>
    <col min="1027" max="1027" width="7" style="1" bestFit="1" customWidth="1"/>
    <col min="1028" max="1028" width="4.28515625" style="1" customWidth="1"/>
    <col min="1029" max="1029" width="5.7109375" style="1" customWidth="1"/>
    <col min="1030" max="1030" width="7" style="1" customWidth="1"/>
    <col min="1031" max="1031" width="3.28515625" style="1" customWidth="1"/>
    <col min="1032" max="1032" width="10.28515625" style="1" customWidth="1"/>
    <col min="1033" max="1034" width="3.28515625" style="1" customWidth="1"/>
    <col min="1035" max="1035" width="5" style="1" customWidth="1"/>
    <col min="1036" max="1036" width="6.140625" style="1" customWidth="1"/>
    <col min="1037" max="1037" width="3.28515625" style="1" customWidth="1"/>
    <col min="1038" max="1038" width="5.42578125" style="1" customWidth="1"/>
    <col min="1039" max="1039" width="11.7109375" style="1" customWidth="1"/>
    <col min="1040" max="1040" width="0.7109375" style="1" customWidth="1"/>
    <col min="1041" max="1041" width="12.42578125" style="1" customWidth="1"/>
    <col min="1042" max="1042" width="10.42578125" style="1" customWidth="1"/>
    <col min="1043" max="1043" width="3.42578125" style="1" customWidth="1"/>
    <col min="1044" max="1047" width="3.28515625" style="1" customWidth="1"/>
    <col min="1048" max="1048" width="4.28515625" style="1" customWidth="1"/>
    <col min="1049" max="1057" width="3.28515625" style="1" customWidth="1"/>
    <col min="1058" max="1058" width="5.140625" style="1" customWidth="1"/>
    <col min="1059" max="1061" width="3.28515625" style="1" customWidth="1"/>
    <col min="1062" max="1062" width="2.140625" style="1" customWidth="1"/>
    <col min="1063" max="1063" width="0" style="1" hidden="1" customWidth="1"/>
    <col min="1064" max="1064" width="2.28515625" style="1" customWidth="1"/>
    <col min="1065" max="1065" width="0" style="1" hidden="1" customWidth="1"/>
    <col min="1066" max="1066" width="2.42578125" style="1" customWidth="1"/>
    <col min="1067" max="1067" width="25" style="1" bestFit="1" customWidth="1"/>
    <col min="1068" max="1071" width="3.28515625" style="1" customWidth="1"/>
    <col min="1072" max="1072" width="11" style="1" customWidth="1"/>
    <col min="1073" max="1073" width="7.140625" style="1" customWidth="1"/>
    <col min="1074" max="1081" width="3.28515625" style="1" customWidth="1"/>
    <col min="1082" max="1280" width="9.140625" style="1"/>
    <col min="1281" max="1281" width="2.28515625" style="1" customWidth="1"/>
    <col min="1282" max="1282" width="5.28515625" style="1" customWidth="1"/>
    <col min="1283" max="1283" width="7" style="1" bestFit="1" customWidth="1"/>
    <col min="1284" max="1284" width="4.28515625" style="1" customWidth="1"/>
    <col min="1285" max="1285" width="5.7109375" style="1" customWidth="1"/>
    <col min="1286" max="1286" width="7" style="1" customWidth="1"/>
    <col min="1287" max="1287" width="3.28515625" style="1" customWidth="1"/>
    <col min="1288" max="1288" width="10.28515625" style="1" customWidth="1"/>
    <col min="1289" max="1290" width="3.28515625" style="1" customWidth="1"/>
    <col min="1291" max="1291" width="5" style="1" customWidth="1"/>
    <col min="1292" max="1292" width="6.140625" style="1" customWidth="1"/>
    <col min="1293" max="1293" width="3.28515625" style="1" customWidth="1"/>
    <col min="1294" max="1294" width="5.42578125" style="1" customWidth="1"/>
    <col min="1295" max="1295" width="11.7109375" style="1" customWidth="1"/>
    <col min="1296" max="1296" width="0.7109375" style="1" customWidth="1"/>
    <col min="1297" max="1297" width="12.42578125" style="1" customWidth="1"/>
    <col min="1298" max="1298" width="10.42578125" style="1" customWidth="1"/>
    <col min="1299" max="1299" width="3.42578125" style="1" customWidth="1"/>
    <col min="1300" max="1303" width="3.28515625" style="1" customWidth="1"/>
    <col min="1304" max="1304" width="4.28515625" style="1" customWidth="1"/>
    <col min="1305" max="1313" width="3.28515625" style="1" customWidth="1"/>
    <col min="1314" max="1314" width="5.140625" style="1" customWidth="1"/>
    <col min="1315" max="1317" width="3.28515625" style="1" customWidth="1"/>
    <col min="1318" max="1318" width="2.140625" style="1" customWidth="1"/>
    <col min="1319" max="1319" width="0" style="1" hidden="1" customWidth="1"/>
    <col min="1320" max="1320" width="2.28515625" style="1" customWidth="1"/>
    <col min="1321" max="1321" width="0" style="1" hidden="1" customWidth="1"/>
    <col min="1322" max="1322" width="2.42578125" style="1" customWidth="1"/>
    <col min="1323" max="1323" width="25" style="1" bestFit="1" customWidth="1"/>
    <col min="1324" max="1327" width="3.28515625" style="1" customWidth="1"/>
    <col min="1328" max="1328" width="11" style="1" customWidth="1"/>
    <col min="1329" max="1329" width="7.140625" style="1" customWidth="1"/>
    <col min="1330" max="1337" width="3.28515625" style="1" customWidth="1"/>
    <col min="1338" max="1536" width="9.140625" style="1"/>
    <col min="1537" max="1537" width="2.28515625" style="1" customWidth="1"/>
    <col min="1538" max="1538" width="5.28515625" style="1" customWidth="1"/>
    <col min="1539" max="1539" width="7" style="1" bestFit="1" customWidth="1"/>
    <col min="1540" max="1540" width="4.28515625" style="1" customWidth="1"/>
    <col min="1541" max="1541" width="5.7109375" style="1" customWidth="1"/>
    <col min="1542" max="1542" width="7" style="1" customWidth="1"/>
    <col min="1543" max="1543" width="3.28515625" style="1" customWidth="1"/>
    <col min="1544" max="1544" width="10.28515625" style="1" customWidth="1"/>
    <col min="1545" max="1546" width="3.28515625" style="1" customWidth="1"/>
    <col min="1547" max="1547" width="5" style="1" customWidth="1"/>
    <col min="1548" max="1548" width="6.140625" style="1" customWidth="1"/>
    <col min="1549" max="1549" width="3.28515625" style="1" customWidth="1"/>
    <col min="1550" max="1550" width="5.42578125" style="1" customWidth="1"/>
    <col min="1551" max="1551" width="11.7109375" style="1" customWidth="1"/>
    <col min="1552" max="1552" width="0.7109375" style="1" customWidth="1"/>
    <col min="1553" max="1553" width="12.42578125" style="1" customWidth="1"/>
    <col min="1554" max="1554" width="10.42578125" style="1" customWidth="1"/>
    <col min="1555" max="1555" width="3.42578125" style="1" customWidth="1"/>
    <col min="1556" max="1559" width="3.28515625" style="1" customWidth="1"/>
    <col min="1560" max="1560" width="4.28515625" style="1" customWidth="1"/>
    <col min="1561" max="1569" width="3.28515625" style="1" customWidth="1"/>
    <col min="1570" max="1570" width="5.140625" style="1" customWidth="1"/>
    <col min="1571" max="1573" width="3.28515625" style="1" customWidth="1"/>
    <col min="1574" max="1574" width="2.140625" style="1" customWidth="1"/>
    <col min="1575" max="1575" width="0" style="1" hidden="1" customWidth="1"/>
    <col min="1576" max="1576" width="2.28515625" style="1" customWidth="1"/>
    <col min="1577" max="1577" width="0" style="1" hidden="1" customWidth="1"/>
    <col min="1578" max="1578" width="2.42578125" style="1" customWidth="1"/>
    <col min="1579" max="1579" width="25" style="1" bestFit="1" customWidth="1"/>
    <col min="1580" max="1583" width="3.28515625" style="1" customWidth="1"/>
    <col min="1584" max="1584" width="11" style="1" customWidth="1"/>
    <col min="1585" max="1585" width="7.140625" style="1" customWidth="1"/>
    <col min="1586" max="1593" width="3.28515625" style="1" customWidth="1"/>
    <col min="1594" max="1792" width="9.140625" style="1"/>
    <col min="1793" max="1793" width="2.28515625" style="1" customWidth="1"/>
    <col min="1794" max="1794" width="5.28515625" style="1" customWidth="1"/>
    <col min="1795" max="1795" width="7" style="1" bestFit="1" customWidth="1"/>
    <col min="1796" max="1796" width="4.28515625" style="1" customWidth="1"/>
    <col min="1797" max="1797" width="5.7109375" style="1" customWidth="1"/>
    <col min="1798" max="1798" width="7" style="1" customWidth="1"/>
    <col min="1799" max="1799" width="3.28515625" style="1" customWidth="1"/>
    <col min="1800" max="1800" width="10.28515625" style="1" customWidth="1"/>
    <col min="1801" max="1802" width="3.28515625" style="1" customWidth="1"/>
    <col min="1803" max="1803" width="5" style="1" customWidth="1"/>
    <col min="1804" max="1804" width="6.140625" style="1" customWidth="1"/>
    <col min="1805" max="1805" width="3.28515625" style="1" customWidth="1"/>
    <col min="1806" max="1806" width="5.42578125" style="1" customWidth="1"/>
    <col min="1807" max="1807" width="11.7109375" style="1" customWidth="1"/>
    <col min="1808" max="1808" width="0.7109375" style="1" customWidth="1"/>
    <col min="1809" max="1809" width="12.42578125" style="1" customWidth="1"/>
    <col min="1810" max="1810" width="10.42578125" style="1" customWidth="1"/>
    <col min="1811" max="1811" width="3.42578125" style="1" customWidth="1"/>
    <col min="1812" max="1815" width="3.28515625" style="1" customWidth="1"/>
    <col min="1816" max="1816" width="4.28515625" style="1" customWidth="1"/>
    <col min="1817" max="1825" width="3.28515625" style="1" customWidth="1"/>
    <col min="1826" max="1826" width="5.140625" style="1" customWidth="1"/>
    <col min="1827" max="1829" width="3.28515625" style="1" customWidth="1"/>
    <col min="1830" max="1830" width="2.140625" style="1" customWidth="1"/>
    <col min="1831" max="1831" width="0" style="1" hidden="1" customWidth="1"/>
    <col min="1832" max="1832" width="2.28515625" style="1" customWidth="1"/>
    <col min="1833" max="1833" width="0" style="1" hidden="1" customWidth="1"/>
    <col min="1834" max="1834" width="2.42578125" style="1" customWidth="1"/>
    <col min="1835" max="1835" width="25" style="1" bestFit="1" customWidth="1"/>
    <col min="1836" max="1839" width="3.28515625" style="1" customWidth="1"/>
    <col min="1840" max="1840" width="11" style="1" customWidth="1"/>
    <col min="1841" max="1841" width="7.140625" style="1" customWidth="1"/>
    <col min="1842" max="1849" width="3.28515625" style="1" customWidth="1"/>
    <col min="1850" max="2048" width="9.140625" style="1"/>
    <col min="2049" max="2049" width="2.28515625" style="1" customWidth="1"/>
    <col min="2050" max="2050" width="5.28515625" style="1" customWidth="1"/>
    <col min="2051" max="2051" width="7" style="1" bestFit="1" customWidth="1"/>
    <col min="2052" max="2052" width="4.28515625" style="1" customWidth="1"/>
    <col min="2053" max="2053" width="5.7109375" style="1" customWidth="1"/>
    <col min="2054" max="2054" width="7" style="1" customWidth="1"/>
    <col min="2055" max="2055" width="3.28515625" style="1" customWidth="1"/>
    <col min="2056" max="2056" width="10.28515625" style="1" customWidth="1"/>
    <col min="2057" max="2058" width="3.28515625" style="1" customWidth="1"/>
    <col min="2059" max="2059" width="5" style="1" customWidth="1"/>
    <col min="2060" max="2060" width="6.140625" style="1" customWidth="1"/>
    <col min="2061" max="2061" width="3.28515625" style="1" customWidth="1"/>
    <col min="2062" max="2062" width="5.42578125" style="1" customWidth="1"/>
    <col min="2063" max="2063" width="11.7109375" style="1" customWidth="1"/>
    <col min="2064" max="2064" width="0.7109375" style="1" customWidth="1"/>
    <col min="2065" max="2065" width="12.42578125" style="1" customWidth="1"/>
    <col min="2066" max="2066" width="10.42578125" style="1" customWidth="1"/>
    <col min="2067" max="2067" width="3.42578125" style="1" customWidth="1"/>
    <col min="2068" max="2071" width="3.28515625" style="1" customWidth="1"/>
    <col min="2072" max="2072" width="4.28515625" style="1" customWidth="1"/>
    <col min="2073" max="2081" width="3.28515625" style="1" customWidth="1"/>
    <col min="2082" max="2082" width="5.140625" style="1" customWidth="1"/>
    <col min="2083" max="2085" width="3.28515625" style="1" customWidth="1"/>
    <col min="2086" max="2086" width="2.140625" style="1" customWidth="1"/>
    <col min="2087" max="2087" width="0" style="1" hidden="1" customWidth="1"/>
    <col min="2088" max="2088" width="2.28515625" style="1" customWidth="1"/>
    <col min="2089" max="2089" width="0" style="1" hidden="1" customWidth="1"/>
    <col min="2090" max="2090" width="2.42578125" style="1" customWidth="1"/>
    <col min="2091" max="2091" width="25" style="1" bestFit="1" customWidth="1"/>
    <col min="2092" max="2095" width="3.28515625" style="1" customWidth="1"/>
    <col min="2096" max="2096" width="11" style="1" customWidth="1"/>
    <col min="2097" max="2097" width="7.140625" style="1" customWidth="1"/>
    <col min="2098" max="2105" width="3.28515625" style="1" customWidth="1"/>
    <col min="2106" max="2304" width="9.140625" style="1"/>
    <col min="2305" max="2305" width="2.28515625" style="1" customWidth="1"/>
    <col min="2306" max="2306" width="5.28515625" style="1" customWidth="1"/>
    <col min="2307" max="2307" width="7" style="1" bestFit="1" customWidth="1"/>
    <col min="2308" max="2308" width="4.28515625" style="1" customWidth="1"/>
    <col min="2309" max="2309" width="5.7109375" style="1" customWidth="1"/>
    <col min="2310" max="2310" width="7" style="1" customWidth="1"/>
    <col min="2311" max="2311" width="3.28515625" style="1" customWidth="1"/>
    <col min="2312" max="2312" width="10.28515625" style="1" customWidth="1"/>
    <col min="2313" max="2314" width="3.28515625" style="1" customWidth="1"/>
    <col min="2315" max="2315" width="5" style="1" customWidth="1"/>
    <col min="2316" max="2316" width="6.140625" style="1" customWidth="1"/>
    <col min="2317" max="2317" width="3.28515625" style="1" customWidth="1"/>
    <col min="2318" max="2318" width="5.42578125" style="1" customWidth="1"/>
    <col min="2319" max="2319" width="11.7109375" style="1" customWidth="1"/>
    <col min="2320" max="2320" width="0.7109375" style="1" customWidth="1"/>
    <col min="2321" max="2321" width="12.42578125" style="1" customWidth="1"/>
    <col min="2322" max="2322" width="10.42578125" style="1" customWidth="1"/>
    <col min="2323" max="2323" width="3.42578125" style="1" customWidth="1"/>
    <col min="2324" max="2327" width="3.28515625" style="1" customWidth="1"/>
    <col min="2328" max="2328" width="4.28515625" style="1" customWidth="1"/>
    <col min="2329" max="2337" width="3.28515625" style="1" customWidth="1"/>
    <col min="2338" max="2338" width="5.140625" style="1" customWidth="1"/>
    <col min="2339" max="2341" width="3.28515625" style="1" customWidth="1"/>
    <col min="2342" max="2342" width="2.140625" style="1" customWidth="1"/>
    <col min="2343" max="2343" width="0" style="1" hidden="1" customWidth="1"/>
    <col min="2344" max="2344" width="2.28515625" style="1" customWidth="1"/>
    <col min="2345" max="2345" width="0" style="1" hidden="1" customWidth="1"/>
    <col min="2346" max="2346" width="2.42578125" style="1" customWidth="1"/>
    <col min="2347" max="2347" width="25" style="1" bestFit="1" customWidth="1"/>
    <col min="2348" max="2351" width="3.28515625" style="1" customWidth="1"/>
    <col min="2352" max="2352" width="11" style="1" customWidth="1"/>
    <col min="2353" max="2353" width="7.140625" style="1" customWidth="1"/>
    <col min="2354" max="2361" width="3.28515625" style="1" customWidth="1"/>
    <col min="2362" max="2560" width="9.140625" style="1"/>
    <col min="2561" max="2561" width="2.28515625" style="1" customWidth="1"/>
    <col min="2562" max="2562" width="5.28515625" style="1" customWidth="1"/>
    <col min="2563" max="2563" width="7" style="1" bestFit="1" customWidth="1"/>
    <col min="2564" max="2564" width="4.28515625" style="1" customWidth="1"/>
    <col min="2565" max="2565" width="5.7109375" style="1" customWidth="1"/>
    <col min="2566" max="2566" width="7" style="1" customWidth="1"/>
    <col min="2567" max="2567" width="3.28515625" style="1" customWidth="1"/>
    <col min="2568" max="2568" width="10.28515625" style="1" customWidth="1"/>
    <col min="2569" max="2570" width="3.28515625" style="1" customWidth="1"/>
    <col min="2571" max="2571" width="5" style="1" customWidth="1"/>
    <col min="2572" max="2572" width="6.140625" style="1" customWidth="1"/>
    <col min="2573" max="2573" width="3.28515625" style="1" customWidth="1"/>
    <col min="2574" max="2574" width="5.42578125" style="1" customWidth="1"/>
    <col min="2575" max="2575" width="11.7109375" style="1" customWidth="1"/>
    <col min="2576" max="2576" width="0.7109375" style="1" customWidth="1"/>
    <col min="2577" max="2577" width="12.42578125" style="1" customWidth="1"/>
    <col min="2578" max="2578" width="10.42578125" style="1" customWidth="1"/>
    <col min="2579" max="2579" width="3.42578125" style="1" customWidth="1"/>
    <col min="2580" max="2583" width="3.28515625" style="1" customWidth="1"/>
    <col min="2584" max="2584" width="4.28515625" style="1" customWidth="1"/>
    <col min="2585" max="2593" width="3.28515625" style="1" customWidth="1"/>
    <col min="2594" max="2594" width="5.140625" style="1" customWidth="1"/>
    <col min="2595" max="2597" width="3.28515625" style="1" customWidth="1"/>
    <col min="2598" max="2598" width="2.140625" style="1" customWidth="1"/>
    <col min="2599" max="2599" width="0" style="1" hidden="1" customWidth="1"/>
    <col min="2600" max="2600" width="2.28515625" style="1" customWidth="1"/>
    <col min="2601" max="2601" width="0" style="1" hidden="1" customWidth="1"/>
    <col min="2602" max="2602" width="2.42578125" style="1" customWidth="1"/>
    <col min="2603" max="2603" width="25" style="1" bestFit="1" customWidth="1"/>
    <col min="2604" max="2607" width="3.28515625" style="1" customWidth="1"/>
    <col min="2608" max="2608" width="11" style="1" customWidth="1"/>
    <col min="2609" max="2609" width="7.140625" style="1" customWidth="1"/>
    <col min="2610" max="2617" width="3.28515625" style="1" customWidth="1"/>
    <col min="2618" max="2816" width="9.140625" style="1"/>
    <col min="2817" max="2817" width="2.28515625" style="1" customWidth="1"/>
    <col min="2818" max="2818" width="5.28515625" style="1" customWidth="1"/>
    <col min="2819" max="2819" width="7" style="1" bestFit="1" customWidth="1"/>
    <col min="2820" max="2820" width="4.28515625" style="1" customWidth="1"/>
    <col min="2821" max="2821" width="5.7109375" style="1" customWidth="1"/>
    <col min="2822" max="2822" width="7" style="1" customWidth="1"/>
    <col min="2823" max="2823" width="3.28515625" style="1" customWidth="1"/>
    <col min="2824" max="2824" width="10.28515625" style="1" customWidth="1"/>
    <col min="2825" max="2826" width="3.28515625" style="1" customWidth="1"/>
    <col min="2827" max="2827" width="5" style="1" customWidth="1"/>
    <col min="2828" max="2828" width="6.140625" style="1" customWidth="1"/>
    <col min="2829" max="2829" width="3.28515625" style="1" customWidth="1"/>
    <col min="2830" max="2830" width="5.42578125" style="1" customWidth="1"/>
    <col min="2831" max="2831" width="11.7109375" style="1" customWidth="1"/>
    <col min="2832" max="2832" width="0.7109375" style="1" customWidth="1"/>
    <col min="2833" max="2833" width="12.42578125" style="1" customWidth="1"/>
    <col min="2834" max="2834" width="10.42578125" style="1" customWidth="1"/>
    <col min="2835" max="2835" width="3.42578125" style="1" customWidth="1"/>
    <col min="2836" max="2839" width="3.28515625" style="1" customWidth="1"/>
    <col min="2840" max="2840" width="4.28515625" style="1" customWidth="1"/>
    <col min="2841" max="2849" width="3.28515625" style="1" customWidth="1"/>
    <col min="2850" max="2850" width="5.140625" style="1" customWidth="1"/>
    <col min="2851" max="2853" width="3.28515625" style="1" customWidth="1"/>
    <col min="2854" max="2854" width="2.140625" style="1" customWidth="1"/>
    <col min="2855" max="2855" width="0" style="1" hidden="1" customWidth="1"/>
    <col min="2856" max="2856" width="2.28515625" style="1" customWidth="1"/>
    <col min="2857" max="2857" width="0" style="1" hidden="1" customWidth="1"/>
    <col min="2858" max="2858" width="2.42578125" style="1" customWidth="1"/>
    <col min="2859" max="2859" width="25" style="1" bestFit="1" customWidth="1"/>
    <col min="2860" max="2863" width="3.28515625" style="1" customWidth="1"/>
    <col min="2864" max="2864" width="11" style="1" customWidth="1"/>
    <col min="2865" max="2865" width="7.140625" style="1" customWidth="1"/>
    <col min="2866" max="2873" width="3.28515625" style="1" customWidth="1"/>
    <col min="2874" max="3072" width="9.140625" style="1"/>
    <col min="3073" max="3073" width="2.28515625" style="1" customWidth="1"/>
    <col min="3074" max="3074" width="5.28515625" style="1" customWidth="1"/>
    <col min="3075" max="3075" width="7" style="1" bestFit="1" customWidth="1"/>
    <col min="3076" max="3076" width="4.28515625" style="1" customWidth="1"/>
    <col min="3077" max="3077" width="5.7109375" style="1" customWidth="1"/>
    <col min="3078" max="3078" width="7" style="1" customWidth="1"/>
    <col min="3079" max="3079" width="3.28515625" style="1" customWidth="1"/>
    <col min="3080" max="3080" width="10.28515625" style="1" customWidth="1"/>
    <col min="3081" max="3082" width="3.28515625" style="1" customWidth="1"/>
    <col min="3083" max="3083" width="5" style="1" customWidth="1"/>
    <col min="3084" max="3084" width="6.140625" style="1" customWidth="1"/>
    <col min="3085" max="3085" width="3.28515625" style="1" customWidth="1"/>
    <col min="3086" max="3086" width="5.42578125" style="1" customWidth="1"/>
    <col min="3087" max="3087" width="11.7109375" style="1" customWidth="1"/>
    <col min="3088" max="3088" width="0.7109375" style="1" customWidth="1"/>
    <col min="3089" max="3089" width="12.42578125" style="1" customWidth="1"/>
    <col min="3090" max="3090" width="10.42578125" style="1" customWidth="1"/>
    <col min="3091" max="3091" width="3.42578125" style="1" customWidth="1"/>
    <col min="3092" max="3095" width="3.28515625" style="1" customWidth="1"/>
    <col min="3096" max="3096" width="4.28515625" style="1" customWidth="1"/>
    <col min="3097" max="3105" width="3.28515625" style="1" customWidth="1"/>
    <col min="3106" max="3106" width="5.140625" style="1" customWidth="1"/>
    <col min="3107" max="3109" width="3.28515625" style="1" customWidth="1"/>
    <col min="3110" max="3110" width="2.140625" style="1" customWidth="1"/>
    <col min="3111" max="3111" width="0" style="1" hidden="1" customWidth="1"/>
    <col min="3112" max="3112" width="2.28515625" style="1" customWidth="1"/>
    <col min="3113" max="3113" width="0" style="1" hidden="1" customWidth="1"/>
    <col min="3114" max="3114" width="2.42578125" style="1" customWidth="1"/>
    <col min="3115" max="3115" width="25" style="1" bestFit="1" customWidth="1"/>
    <col min="3116" max="3119" width="3.28515625" style="1" customWidth="1"/>
    <col min="3120" max="3120" width="11" style="1" customWidth="1"/>
    <col min="3121" max="3121" width="7.140625" style="1" customWidth="1"/>
    <col min="3122" max="3129" width="3.28515625" style="1" customWidth="1"/>
    <col min="3130" max="3328" width="9.140625" style="1"/>
    <col min="3329" max="3329" width="2.28515625" style="1" customWidth="1"/>
    <col min="3330" max="3330" width="5.28515625" style="1" customWidth="1"/>
    <col min="3331" max="3331" width="7" style="1" bestFit="1" customWidth="1"/>
    <col min="3332" max="3332" width="4.28515625" style="1" customWidth="1"/>
    <col min="3333" max="3333" width="5.7109375" style="1" customWidth="1"/>
    <col min="3334" max="3334" width="7" style="1" customWidth="1"/>
    <col min="3335" max="3335" width="3.28515625" style="1" customWidth="1"/>
    <col min="3336" max="3336" width="10.28515625" style="1" customWidth="1"/>
    <col min="3337" max="3338" width="3.28515625" style="1" customWidth="1"/>
    <col min="3339" max="3339" width="5" style="1" customWidth="1"/>
    <col min="3340" max="3340" width="6.140625" style="1" customWidth="1"/>
    <col min="3341" max="3341" width="3.28515625" style="1" customWidth="1"/>
    <col min="3342" max="3342" width="5.42578125" style="1" customWidth="1"/>
    <col min="3343" max="3343" width="11.7109375" style="1" customWidth="1"/>
    <col min="3344" max="3344" width="0.7109375" style="1" customWidth="1"/>
    <col min="3345" max="3345" width="12.42578125" style="1" customWidth="1"/>
    <col min="3346" max="3346" width="10.42578125" style="1" customWidth="1"/>
    <col min="3347" max="3347" width="3.42578125" style="1" customWidth="1"/>
    <col min="3348" max="3351" width="3.28515625" style="1" customWidth="1"/>
    <col min="3352" max="3352" width="4.28515625" style="1" customWidth="1"/>
    <col min="3353" max="3361" width="3.28515625" style="1" customWidth="1"/>
    <col min="3362" max="3362" width="5.140625" style="1" customWidth="1"/>
    <col min="3363" max="3365" width="3.28515625" style="1" customWidth="1"/>
    <col min="3366" max="3366" width="2.140625" style="1" customWidth="1"/>
    <col min="3367" max="3367" width="0" style="1" hidden="1" customWidth="1"/>
    <col min="3368" max="3368" width="2.28515625" style="1" customWidth="1"/>
    <col min="3369" max="3369" width="0" style="1" hidden="1" customWidth="1"/>
    <col min="3370" max="3370" width="2.42578125" style="1" customWidth="1"/>
    <col min="3371" max="3371" width="25" style="1" bestFit="1" customWidth="1"/>
    <col min="3372" max="3375" width="3.28515625" style="1" customWidth="1"/>
    <col min="3376" max="3376" width="11" style="1" customWidth="1"/>
    <col min="3377" max="3377" width="7.140625" style="1" customWidth="1"/>
    <col min="3378" max="3385" width="3.28515625" style="1" customWidth="1"/>
    <col min="3386" max="3584" width="9.140625" style="1"/>
    <col min="3585" max="3585" width="2.28515625" style="1" customWidth="1"/>
    <col min="3586" max="3586" width="5.28515625" style="1" customWidth="1"/>
    <col min="3587" max="3587" width="7" style="1" bestFit="1" customWidth="1"/>
    <col min="3588" max="3588" width="4.28515625" style="1" customWidth="1"/>
    <col min="3589" max="3589" width="5.7109375" style="1" customWidth="1"/>
    <col min="3590" max="3590" width="7" style="1" customWidth="1"/>
    <col min="3591" max="3591" width="3.28515625" style="1" customWidth="1"/>
    <col min="3592" max="3592" width="10.28515625" style="1" customWidth="1"/>
    <col min="3593" max="3594" width="3.28515625" style="1" customWidth="1"/>
    <col min="3595" max="3595" width="5" style="1" customWidth="1"/>
    <col min="3596" max="3596" width="6.140625" style="1" customWidth="1"/>
    <col min="3597" max="3597" width="3.28515625" style="1" customWidth="1"/>
    <col min="3598" max="3598" width="5.42578125" style="1" customWidth="1"/>
    <col min="3599" max="3599" width="11.7109375" style="1" customWidth="1"/>
    <col min="3600" max="3600" width="0.7109375" style="1" customWidth="1"/>
    <col min="3601" max="3601" width="12.42578125" style="1" customWidth="1"/>
    <col min="3602" max="3602" width="10.42578125" style="1" customWidth="1"/>
    <col min="3603" max="3603" width="3.42578125" style="1" customWidth="1"/>
    <col min="3604" max="3607" width="3.28515625" style="1" customWidth="1"/>
    <col min="3608" max="3608" width="4.28515625" style="1" customWidth="1"/>
    <col min="3609" max="3617" width="3.28515625" style="1" customWidth="1"/>
    <col min="3618" max="3618" width="5.140625" style="1" customWidth="1"/>
    <col min="3619" max="3621" width="3.28515625" style="1" customWidth="1"/>
    <col min="3622" max="3622" width="2.140625" style="1" customWidth="1"/>
    <col min="3623" max="3623" width="0" style="1" hidden="1" customWidth="1"/>
    <col min="3624" max="3624" width="2.28515625" style="1" customWidth="1"/>
    <col min="3625" max="3625" width="0" style="1" hidden="1" customWidth="1"/>
    <col min="3626" max="3626" width="2.42578125" style="1" customWidth="1"/>
    <col min="3627" max="3627" width="25" style="1" bestFit="1" customWidth="1"/>
    <col min="3628" max="3631" width="3.28515625" style="1" customWidth="1"/>
    <col min="3632" max="3632" width="11" style="1" customWidth="1"/>
    <col min="3633" max="3633" width="7.140625" style="1" customWidth="1"/>
    <col min="3634" max="3641" width="3.28515625" style="1" customWidth="1"/>
    <col min="3642" max="3840" width="9.140625" style="1"/>
    <col min="3841" max="3841" width="2.28515625" style="1" customWidth="1"/>
    <col min="3842" max="3842" width="5.28515625" style="1" customWidth="1"/>
    <col min="3843" max="3843" width="7" style="1" bestFit="1" customWidth="1"/>
    <col min="3844" max="3844" width="4.28515625" style="1" customWidth="1"/>
    <col min="3845" max="3845" width="5.7109375" style="1" customWidth="1"/>
    <col min="3846" max="3846" width="7" style="1" customWidth="1"/>
    <col min="3847" max="3847" width="3.28515625" style="1" customWidth="1"/>
    <col min="3848" max="3848" width="10.28515625" style="1" customWidth="1"/>
    <col min="3849" max="3850" width="3.28515625" style="1" customWidth="1"/>
    <col min="3851" max="3851" width="5" style="1" customWidth="1"/>
    <col min="3852" max="3852" width="6.140625" style="1" customWidth="1"/>
    <col min="3853" max="3853" width="3.28515625" style="1" customWidth="1"/>
    <col min="3854" max="3854" width="5.42578125" style="1" customWidth="1"/>
    <col min="3855" max="3855" width="11.7109375" style="1" customWidth="1"/>
    <col min="3856" max="3856" width="0.7109375" style="1" customWidth="1"/>
    <col min="3857" max="3857" width="12.42578125" style="1" customWidth="1"/>
    <col min="3858" max="3858" width="10.42578125" style="1" customWidth="1"/>
    <col min="3859" max="3859" width="3.42578125" style="1" customWidth="1"/>
    <col min="3860" max="3863" width="3.28515625" style="1" customWidth="1"/>
    <col min="3864" max="3864" width="4.28515625" style="1" customWidth="1"/>
    <col min="3865" max="3873" width="3.28515625" style="1" customWidth="1"/>
    <col min="3874" max="3874" width="5.140625" style="1" customWidth="1"/>
    <col min="3875" max="3877" width="3.28515625" style="1" customWidth="1"/>
    <col min="3878" max="3878" width="2.140625" style="1" customWidth="1"/>
    <col min="3879" max="3879" width="0" style="1" hidden="1" customWidth="1"/>
    <col min="3880" max="3880" width="2.28515625" style="1" customWidth="1"/>
    <col min="3881" max="3881" width="0" style="1" hidden="1" customWidth="1"/>
    <col min="3882" max="3882" width="2.42578125" style="1" customWidth="1"/>
    <col min="3883" max="3883" width="25" style="1" bestFit="1" customWidth="1"/>
    <col min="3884" max="3887" width="3.28515625" style="1" customWidth="1"/>
    <col min="3888" max="3888" width="11" style="1" customWidth="1"/>
    <col min="3889" max="3889" width="7.140625" style="1" customWidth="1"/>
    <col min="3890" max="3897" width="3.28515625" style="1" customWidth="1"/>
    <col min="3898" max="4096" width="9.140625" style="1"/>
    <col min="4097" max="4097" width="2.28515625" style="1" customWidth="1"/>
    <col min="4098" max="4098" width="5.28515625" style="1" customWidth="1"/>
    <col min="4099" max="4099" width="7" style="1" bestFit="1" customWidth="1"/>
    <col min="4100" max="4100" width="4.28515625" style="1" customWidth="1"/>
    <col min="4101" max="4101" width="5.7109375" style="1" customWidth="1"/>
    <col min="4102" max="4102" width="7" style="1" customWidth="1"/>
    <col min="4103" max="4103" width="3.28515625" style="1" customWidth="1"/>
    <col min="4104" max="4104" width="10.28515625" style="1" customWidth="1"/>
    <col min="4105" max="4106" width="3.28515625" style="1" customWidth="1"/>
    <col min="4107" max="4107" width="5" style="1" customWidth="1"/>
    <col min="4108" max="4108" width="6.140625" style="1" customWidth="1"/>
    <col min="4109" max="4109" width="3.28515625" style="1" customWidth="1"/>
    <col min="4110" max="4110" width="5.42578125" style="1" customWidth="1"/>
    <col min="4111" max="4111" width="11.7109375" style="1" customWidth="1"/>
    <col min="4112" max="4112" width="0.7109375" style="1" customWidth="1"/>
    <col min="4113" max="4113" width="12.42578125" style="1" customWidth="1"/>
    <col min="4114" max="4114" width="10.42578125" style="1" customWidth="1"/>
    <col min="4115" max="4115" width="3.42578125" style="1" customWidth="1"/>
    <col min="4116" max="4119" width="3.28515625" style="1" customWidth="1"/>
    <col min="4120" max="4120" width="4.28515625" style="1" customWidth="1"/>
    <col min="4121" max="4129" width="3.28515625" style="1" customWidth="1"/>
    <col min="4130" max="4130" width="5.140625" style="1" customWidth="1"/>
    <col min="4131" max="4133" width="3.28515625" style="1" customWidth="1"/>
    <col min="4134" max="4134" width="2.140625" style="1" customWidth="1"/>
    <col min="4135" max="4135" width="0" style="1" hidden="1" customWidth="1"/>
    <col min="4136" max="4136" width="2.28515625" style="1" customWidth="1"/>
    <col min="4137" max="4137" width="0" style="1" hidden="1" customWidth="1"/>
    <col min="4138" max="4138" width="2.42578125" style="1" customWidth="1"/>
    <col min="4139" max="4139" width="25" style="1" bestFit="1" customWidth="1"/>
    <col min="4140" max="4143" width="3.28515625" style="1" customWidth="1"/>
    <col min="4144" max="4144" width="11" style="1" customWidth="1"/>
    <col min="4145" max="4145" width="7.140625" style="1" customWidth="1"/>
    <col min="4146" max="4153" width="3.28515625" style="1" customWidth="1"/>
    <col min="4154" max="4352" width="9.140625" style="1"/>
    <col min="4353" max="4353" width="2.28515625" style="1" customWidth="1"/>
    <col min="4354" max="4354" width="5.28515625" style="1" customWidth="1"/>
    <col min="4355" max="4355" width="7" style="1" bestFit="1" customWidth="1"/>
    <col min="4356" max="4356" width="4.28515625" style="1" customWidth="1"/>
    <col min="4357" max="4357" width="5.7109375" style="1" customWidth="1"/>
    <col min="4358" max="4358" width="7" style="1" customWidth="1"/>
    <col min="4359" max="4359" width="3.28515625" style="1" customWidth="1"/>
    <col min="4360" max="4360" width="10.28515625" style="1" customWidth="1"/>
    <col min="4361" max="4362" width="3.28515625" style="1" customWidth="1"/>
    <col min="4363" max="4363" width="5" style="1" customWidth="1"/>
    <col min="4364" max="4364" width="6.140625" style="1" customWidth="1"/>
    <col min="4365" max="4365" width="3.28515625" style="1" customWidth="1"/>
    <col min="4366" max="4366" width="5.42578125" style="1" customWidth="1"/>
    <col min="4367" max="4367" width="11.7109375" style="1" customWidth="1"/>
    <col min="4368" max="4368" width="0.7109375" style="1" customWidth="1"/>
    <col min="4369" max="4369" width="12.42578125" style="1" customWidth="1"/>
    <col min="4370" max="4370" width="10.42578125" style="1" customWidth="1"/>
    <col min="4371" max="4371" width="3.42578125" style="1" customWidth="1"/>
    <col min="4372" max="4375" width="3.28515625" style="1" customWidth="1"/>
    <col min="4376" max="4376" width="4.28515625" style="1" customWidth="1"/>
    <col min="4377" max="4385" width="3.28515625" style="1" customWidth="1"/>
    <col min="4386" max="4386" width="5.140625" style="1" customWidth="1"/>
    <col min="4387" max="4389" width="3.28515625" style="1" customWidth="1"/>
    <col min="4390" max="4390" width="2.140625" style="1" customWidth="1"/>
    <col min="4391" max="4391" width="0" style="1" hidden="1" customWidth="1"/>
    <col min="4392" max="4392" width="2.28515625" style="1" customWidth="1"/>
    <col min="4393" max="4393" width="0" style="1" hidden="1" customWidth="1"/>
    <col min="4394" max="4394" width="2.42578125" style="1" customWidth="1"/>
    <col min="4395" max="4395" width="25" style="1" bestFit="1" customWidth="1"/>
    <col min="4396" max="4399" width="3.28515625" style="1" customWidth="1"/>
    <col min="4400" max="4400" width="11" style="1" customWidth="1"/>
    <col min="4401" max="4401" width="7.140625" style="1" customWidth="1"/>
    <col min="4402" max="4409" width="3.28515625" style="1" customWidth="1"/>
    <col min="4410" max="4608" width="9.140625" style="1"/>
    <col min="4609" max="4609" width="2.28515625" style="1" customWidth="1"/>
    <col min="4610" max="4610" width="5.28515625" style="1" customWidth="1"/>
    <col min="4611" max="4611" width="7" style="1" bestFit="1" customWidth="1"/>
    <col min="4612" max="4612" width="4.28515625" style="1" customWidth="1"/>
    <col min="4613" max="4613" width="5.7109375" style="1" customWidth="1"/>
    <col min="4614" max="4614" width="7" style="1" customWidth="1"/>
    <col min="4615" max="4615" width="3.28515625" style="1" customWidth="1"/>
    <col min="4616" max="4616" width="10.28515625" style="1" customWidth="1"/>
    <col min="4617" max="4618" width="3.28515625" style="1" customWidth="1"/>
    <col min="4619" max="4619" width="5" style="1" customWidth="1"/>
    <col min="4620" max="4620" width="6.140625" style="1" customWidth="1"/>
    <col min="4621" max="4621" width="3.28515625" style="1" customWidth="1"/>
    <col min="4622" max="4622" width="5.42578125" style="1" customWidth="1"/>
    <col min="4623" max="4623" width="11.7109375" style="1" customWidth="1"/>
    <col min="4624" max="4624" width="0.7109375" style="1" customWidth="1"/>
    <col min="4625" max="4625" width="12.42578125" style="1" customWidth="1"/>
    <col min="4626" max="4626" width="10.42578125" style="1" customWidth="1"/>
    <col min="4627" max="4627" width="3.42578125" style="1" customWidth="1"/>
    <col min="4628" max="4631" width="3.28515625" style="1" customWidth="1"/>
    <col min="4632" max="4632" width="4.28515625" style="1" customWidth="1"/>
    <col min="4633" max="4641" width="3.28515625" style="1" customWidth="1"/>
    <col min="4642" max="4642" width="5.140625" style="1" customWidth="1"/>
    <col min="4643" max="4645" width="3.28515625" style="1" customWidth="1"/>
    <col min="4646" max="4646" width="2.140625" style="1" customWidth="1"/>
    <col min="4647" max="4647" width="0" style="1" hidden="1" customWidth="1"/>
    <col min="4648" max="4648" width="2.28515625" style="1" customWidth="1"/>
    <col min="4649" max="4649" width="0" style="1" hidden="1" customWidth="1"/>
    <col min="4650" max="4650" width="2.42578125" style="1" customWidth="1"/>
    <col min="4651" max="4651" width="25" style="1" bestFit="1" customWidth="1"/>
    <col min="4652" max="4655" width="3.28515625" style="1" customWidth="1"/>
    <col min="4656" max="4656" width="11" style="1" customWidth="1"/>
    <col min="4657" max="4657" width="7.140625" style="1" customWidth="1"/>
    <col min="4658" max="4665" width="3.28515625" style="1" customWidth="1"/>
    <col min="4666" max="4864" width="9.140625" style="1"/>
    <col min="4865" max="4865" width="2.28515625" style="1" customWidth="1"/>
    <col min="4866" max="4866" width="5.28515625" style="1" customWidth="1"/>
    <col min="4867" max="4867" width="7" style="1" bestFit="1" customWidth="1"/>
    <col min="4868" max="4868" width="4.28515625" style="1" customWidth="1"/>
    <col min="4869" max="4869" width="5.7109375" style="1" customWidth="1"/>
    <col min="4870" max="4870" width="7" style="1" customWidth="1"/>
    <col min="4871" max="4871" width="3.28515625" style="1" customWidth="1"/>
    <col min="4872" max="4872" width="10.28515625" style="1" customWidth="1"/>
    <col min="4873" max="4874" width="3.28515625" style="1" customWidth="1"/>
    <col min="4875" max="4875" width="5" style="1" customWidth="1"/>
    <col min="4876" max="4876" width="6.140625" style="1" customWidth="1"/>
    <col min="4877" max="4877" width="3.28515625" style="1" customWidth="1"/>
    <col min="4878" max="4878" width="5.42578125" style="1" customWidth="1"/>
    <col min="4879" max="4879" width="11.7109375" style="1" customWidth="1"/>
    <col min="4880" max="4880" width="0.7109375" style="1" customWidth="1"/>
    <col min="4881" max="4881" width="12.42578125" style="1" customWidth="1"/>
    <col min="4882" max="4882" width="10.42578125" style="1" customWidth="1"/>
    <col min="4883" max="4883" width="3.42578125" style="1" customWidth="1"/>
    <col min="4884" max="4887" width="3.28515625" style="1" customWidth="1"/>
    <col min="4888" max="4888" width="4.28515625" style="1" customWidth="1"/>
    <col min="4889" max="4897" width="3.28515625" style="1" customWidth="1"/>
    <col min="4898" max="4898" width="5.140625" style="1" customWidth="1"/>
    <col min="4899" max="4901" width="3.28515625" style="1" customWidth="1"/>
    <col min="4902" max="4902" width="2.140625" style="1" customWidth="1"/>
    <col min="4903" max="4903" width="0" style="1" hidden="1" customWidth="1"/>
    <col min="4904" max="4904" width="2.28515625" style="1" customWidth="1"/>
    <col min="4905" max="4905" width="0" style="1" hidden="1" customWidth="1"/>
    <col min="4906" max="4906" width="2.42578125" style="1" customWidth="1"/>
    <col min="4907" max="4907" width="25" style="1" bestFit="1" customWidth="1"/>
    <col min="4908" max="4911" width="3.28515625" style="1" customWidth="1"/>
    <col min="4912" max="4912" width="11" style="1" customWidth="1"/>
    <col min="4913" max="4913" width="7.140625" style="1" customWidth="1"/>
    <col min="4914" max="4921" width="3.28515625" style="1" customWidth="1"/>
    <col min="4922" max="5120" width="9.140625" style="1"/>
    <col min="5121" max="5121" width="2.28515625" style="1" customWidth="1"/>
    <col min="5122" max="5122" width="5.28515625" style="1" customWidth="1"/>
    <col min="5123" max="5123" width="7" style="1" bestFit="1" customWidth="1"/>
    <col min="5124" max="5124" width="4.28515625" style="1" customWidth="1"/>
    <col min="5125" max="5125" width="5.7109375" style="1" customWidth="1"/>
    <col min="5126" max="5126" width="7" style="1" customWidth="1"/>
    <col min="5127" max="5127" width="3.28515625" style="1" customWidth="1"/>
    <col min="5128" max="5128" width="10.28515625" style="1" customWidth="1"/>
    <col min="5129" max="5130" width="3.28515625" style="1" customWidth="1"/>
    <col min="5131" max="5131" width="5" style="1" customWidth="1"/>
    <col min="5132" max="5132" width="6.140625" style="1" customWidth="1"/>
    <col min="5133" max="5133" width="3.28515625" style="1" customWidth="1"/>
    <col min="5134" max="5134" width="5.42578125" style="1" customWidth="1"/>
    <col min="5135" max="5135" width="11.7109375" style="1" customWidth="1"/>
    <col min="5136" max="5136" width="0.7109375" style="1" customWidth="1"/>
    <col min="5137" max="5137" width="12.42578125" style="1" customWidth="1"/>
    <col min="5138" max="5138" width="10.42578125" style="1" customWidth="1"/>
    <col min="5139" max="5139" width="3.42578125" style="1" customWidth="1"/>
    <col min="5140" max="5143" width="3.28515625" style="1" customWidth="1"/>
    <col min="5144" max="5144" width="4.28515625" style="1" customWidth="1"/>
    <col min="5145" max="5153" width="3.28515625" style="1" customWidth="1"/>
    <col min="5154" max="5154" width="5.140625" style="1" customWidth="1"/>
    <col min="5155" max="5157" width="3.28515625" style="1" customWidth="1"/>
    <col min="5158" max="5158" width="2.140625" style="1" customWidth="1"/>
    <col min="5159" max="5159" width="0" style="1" hidden="1" customWidth="1"/>
    <col min="5160" max="5160" width="2.28515625" style="1" customWidth="1"/>
    <col min="5161" max="5161" width="0" style="1" hidden="1" customWidth="1"/>
    <col min="5162" max="5162" width="2.42578125" style="1" customWidth="1"/>
    <col min="5163" max="5163" width="25" style="1" bestFit="1" customWidth="1"/>
    <col min="5164" max="5167" width="3.28515625" style="1" customWidth="1"/>
    <col min="5168" max="5168" width="11" style="1" customWidth="1"/>
    <col min="5169" max="5169" width="7.140625" style="1" customWidth="1"/>
    <col min="5170" max="5177" width="3.28515625" style="1" customWidth="1"/>
    <col min="5178" max="5376" width="9.140625" style="1"/>
    <col min="5377" max="5377" width="2.28515625" style="1" customWidth="1"/>
    <col min="5378" max="5378" width="5.28515625" style="1" customWidth="1"/>
    <col min="5379" max="5379" width="7" style="1" bestFit="1" customWidth="1"/>
    <col min="5380" max="5380" width="4.28515625" style="1" customWidth="1"/>
    <col min="5381" max="5381" width="5.7109375" style="1" customWidth="1"/>
    <col min="5382" max="5382" width="7" style="1" customWidth="1"/>
    <col min="5383" max="5383" width="3.28515625" style="1" customWidth="1"/>
    <col min="5384" max="5384" width="10.28515625" style="1" customWidth="1"/>
    <col min="5385" max="5386" width="3.28515625" style="1" customWidth="1"/>
    <col min="5387" max="5387" width="5" style="1" customWidth="1"/>
    <col min="5388" max="5388" width="6.140625" style="1" customWidth="1"/>
    <col min="5389" max="5389" width="3.28515625" style="1" customWidth="1"/>
    <col min="5390" max="5390" width="5.42578125" style="1" customWidth="1"/>
    <col min="5391" max="5391" width="11.7109375" style="1" customWidth="1"/>
    <col min="5392" max="5392" width="0.7109375" style="1" customWidth="1"/>
    <col min="5393" max="5393" width="12.42578125" style="1" customWidth="1"/>
    <col min="5394" max="5394" width="10.42578125" style="1" customWidth="1"/>
    <col min="5395" max="5395" width="3.42578125" style="1" customWidth="1"/>
    <col min="5396" max="5399" width="3.28515625" style="1" customWidth="1"/>
    <col min="5400" max="5400" width="4.28515625" style="1" customWidth="1"/>
    <col min="5401" max="5409" width="3.28515625" style="1" customWidth="1"/>
    <col min="5410" max="5410" width="5.140625" style="1" customWidth="1"/>
    <col min="5411" max="5413" width="3.28515625" style="1" customWidth="1"/>
    <col min="5414" max="5414" width="2.140625" style="1" customWidth="1"/>
    <col min="5415" max="5415" width="0" style="1" hidden="1" customWidth="1"/>
    <col min="5416" max="5416" width="2.28515625" style="1" customWidth="1"/>
    <col min="5417" max="5417" width="0" style="1" hidden="1" customWidth="1"/>
    <col min="5418" max="5418" width="2.42578125" style="1" customWidth="1"/>
    <col min="5419" max="5419" width="25" style="1" bestFit="1" customWidth="1"/>
    <col min="5420" max="5423" width="3.28515625" style="1" customWidth="1"/>
    <col min="5424" max="5424" width="11" style="1" customWidth="1"/>
    <col min="5425" max="5425" width="7.140625" style="1" customWidth="1"/>
    <col min="5426" max="5433" width="3.28515625" style="1" customWidth="1"/>
    <col min="5434" max="5632" width="9.140625" style="1"/>
    <col min="5633" max="5633" width="2.28515625" style="1" customWidth="1"/>
    <col min="5634" max="5634" width="5.28515625" style="1" customWidth="1"/>
    <col min="5635" max="5635" width="7" style="1" bestFit="1" customWidth="1"/>
    <col min="5636" max="5636" width="4.28515625" style="1" customWidth="1"/>
    <col min="5637" max="5637" width="5.7109375" style="1" customWidth="1"/>
    <col min="5638" max="5638" width="7" style="1" customWidth="1"/>
    <col min="5639" max="5639" width="3.28515625" style="1" customWidth="1"/>
    <col min="5640" max="5640" width="10.28515625" style="1" customWidth="1"/>
    <col min="5641" max="5642" width="3.28515625" style="1" customWidth="1"/>
    <col min="5643" max="5643" width="5" style="1" customWidth="1"/>
    <col min="5644" max="5644" width="6.140625" style="1" customWidth="1"/>
    <col min="5645" max="5645" width="3.28515625" style="1" customWidth="1"/>
    <col min="5646" max="5646" width="5.42578125" style="1" customWidth="1"/>
    <col min="5647" max="5647" width="11.7109375" style="1" customWidth="1"/>
    <col min="5648" max="5648" width="0.7109375" style="1" customWidth="1"/>
    <col min="5649" max="5649" width="12.42578125" style="1" customWidth="1"/>
    <col min="5650" max="5650" width="10.42578125" style="1" customWidth="1"/>
    <col min="5651" max="5651" width="3.42578125" style="1" customWidth="1"/>
    <col min="5652" max="5655" width="3.28515625" style="1" customWidth="1"/>
    <col min="5656" max="5656" width="4.28515625" style="1" customWidth="1"/>
    <col min="5657" max="5665" width="3.28515625" style="1" customWidth="1"/>
    <col min="5666" max="5666" width="5.140625" style="1" customWidth="1"/>
    <col min="5667" max="5669" width="3.28515625" style="1" customWidth="1"/>
    <col min="5670" max="5670" width="2.140625" style="1" customWidth="1"/>
    <col min="5671" max="5671" width="0" style="1" hidden="1" customWidth="1"/>
    <col min="5672" max="5672" width="2.28515625" style="1" customWidth="1"/>
    <col min="5673" max="5673" width="0" style="1" hidden="1" customWidth="1"/>
    <col min="5674" max="5674" width="2.42578125" style="1" customWidth="1"/>
    <col min="5675" max="5675" width="25" style="1" bestFit="1" customWidth="1"/>
    <col min="5676" max="5679" width="3.28515625" style="1" customWidth="1"/>
    <col min="5680" max="5680" width="11" style="1" customWidth="1"/>
    <col min="5681" max="5681" width="7.140625" style="1" customWidth="1"/>
    <col min="5682" max="5689" width="3.28515625" style="1" customWidth="1"/>
    <col min="5690" max="5888" width="9.140625" style="1"/>
    <col min="5889" max="5889" width="2.28515625" style="1" customWidth="1"/>
    <col min="5890" max="5890" width="5.28515625" style="1" customWidth="1"/>
    <col min="5891" max="5891" width="7" style="1" bestFit="1" customWidth="1"/>
    <col min="5892" max="5892" width="4.28515625" style="1" customWidth="1"/>
    <col min="5893" max="5893" width="5.7109375" style="1" customWidth="1"/>
    <col min="5894" max="5894" width="7" style="1" customWidth="1"/>
    <col min="5895" max="5895" width="3.28515625" style="1" customWidth="1"/>
    <col min="5896" max="5896" width="10.28515625" style="1" customWidth="1"/>
    <col min="5897" max="5898" width="3.28515625" style="1" customWidth="1"/>
    <col min="5899" max="5899" width="5" style="1" customWidth="1"/>
    <col min="5900" max="5900" width="6.140625" style="1" customWidth="1"/>
    <col min="5901" max="5901" width="3.28515625" style="1" customWidth="1"/>
    <col min="5902" max="5902" width="5.42578125" style="1" customWidth="1"/>
    <col min="5903" max="5903" width="11.7109375" style="1" customWidth="1"/>
    <col min="5904" max="5904" width="0.7109375" style="1" customWidth="1"/>
    <col min="5905" max="5905" width="12.42578125" style="1" customWidth="1"/>
    <col min="5906" max="5906" width="10.42578125" style="1" customWidth="1"/>
    <col min="5907" max="5907" width="3.42578125" style="1" customWidth="1"/>
    <col min="5908" max="5911" width="3.28515625" style="1" customWidth="1"/>
    <col min="5912" max="5912" width="4.28515625" style="1" customWidth="1"/>
    <col min="5913" max="5921" width="3.28515625" style="1" customWidth="1"/>
    <col min="5922" max="5922" width="5.140625" style="1" customWidth="1"/>
    <col min="5923" max="5925" width="3.28515625" style="1" customWidth="1"/>
    <col min="5926" max="5926" width="2.140625" style="1" customWidth="1"/>
    <col min="5927" max="5927" width="0" style="1" hidden="1" customWidth="1"/>
    <col min="5928" max="5928" width="2.28515625" style="1" customWidth="1"/>
    <col min="5929" max="5929" width="0" style="1" hidden="1" customWidth="1"/>
    <col min="5930" max="5930" width="2.42578125" style="1" customWidth="1"/>
    <col min="5931" max="5931" width="25" style="1" bestFit="1" customWidth="1"/>
    <col min="5932" max="5935" width="3.28515625" style="1" customWidth="1"/>
    <col min="5936" max="5936" width="11" style="1" customWidth="1"/>
    <col min="5937" max="5937" width="7.140625" style="1" customWidth="1"/>
    <col min="5938" max="5945" width="3.28515625" style="1" customWidth="1"/>
    <col min="5946" max="6144" width="9.140625" style="1"/>
    <col min="6145" max="6145" width="2.28515625" style="1" customWidth="1"/>
    <col min="6146" max="6146" width="5.28515625" style="1" customWidth="1"/>
    <col min="6147" max="6147" width="7" style="1" bestFit="1" customWidth="1"/>
    <col min="6148" max="6148" width="4.28515625" style="1" customWidth="1"/>
    <col min="6149" max="6149" width="5.7109375" style="1" customWidth="1"/>
    <col min="6150" max="6150" width="7" style="1" customWidth="1"/>
    <col min="6151" max="6151" width="3.28515625" style="1" customWidth="1"/>
    <col min="6152" max="6152" width="10.28515625" style="1" customWidth="1"/>
    <col min="6153" max="6154" width="3.28515625" style="1" customWidth="1"/>
    <col min="6155" max="6155" width="5" style="1" customWidth="1"/>
    <col min="6156" max="6156" width="6.140625" style="1" customWidth="1"/>
    <col min="6157" max="6157" width="3.28515625" style="1" customWidth="1"/>
    <col min="6158" max="6158" width="5.42578125" style="1" customWidth="1"/>
    <col min="6159" max="6159" width="11.7109375" style="1" customWidth="1"/>
    <col min="6160" max="6160" width="0.7109375" style="1" customWidth="1"/>
    <col min="6161" max="6161" width="12.42578125" style="1" customWidth="1"/>
    <col min="6162" max="6162" width="10.42578125" style="1" customWidth="1"/>
    <col min="6163" max="6163" width="3.42578125" style="1" customWidth="1"/>
    <col min="6164" max="6167" width="3.28515625" style="1" customWidth="1"/>
    <col min="6168" max="6168" width="4.28515625" style="1" customWidth="1"/>
    <col min="6169" max="6177" width="3.28515625" style="1" customWidth="1"/>
    <col min="6178" max="6178" width="5.140625" style="1" customWidth="1"/>
    <col min="6179" max="6181" width="3.28515625" style="1" customWidth="1"/>
    <col min="6182" max="6182" width="2.140625" style="1" customWidth="1"/>
    <col min="6183" max="6183" width="0" style="1" hidden="1" customWidth="1"/>
    <col min="6184" max="6184" width="2.28515625" style="1" customWidth="1"/>
    <col min="6185" max="6185" width="0" style="1" hidden="1" customWidth="1"/>
    <col min="6186" max="6186" width="2.42578125" style="1" customWidth="1"/>
    <col min="6187" max="6187" width="25" style="1" bestFit="1" customWidth="1"/>
    <col min="6188" max="6191" width="3.28515625" style="1" customWidth="1"/>
    <col min="6192" max="6192" width="11" style="1" customWidth="1"/>
    <col min="6193" max="6193" width="7.140625" style="1" customWidth="1"/>
    <col min="6194" max="6201" width="3.28515625" style="1" customWidth="1"/>
    <col min="6202" max="6400" width="9.140625" style="1"/>
    <col min="6401" max="6401" width="2.28515625" style="1" customWidth="1"/>
    <col min="6402" max="6402" width="5.28515625" style="1" customWidth="1"/>
    <col min="6403" max="6403" width="7" style="1" bestFit="1" customWidth="1"/>
    <col min="6404" max="6404" width="4.28515625" style="1" customWidth="1"/>
    <col min="6405" max="6405" width="5.7109375" style="1" customWidth="1"/>
    <col min="6406" max="6406" width="7" style="1" customWidth="1"/>
    <col min="6407" max="6407" width="3.28515625" style="1" customWidth="1"/>
    <col min="6408" max="6408" width="10.28515625" style="1" customWidth="1"/>
    <col min="6409" max="6410" width="3.28515625" style="1" customWidth="1"/>
    <col min="6411" max="6411" width="5" style="1" customWidth="1"/>
    <col min="6412" max="6412" width="6.140625" style="1" customWidth="1"/>
    <col min="6413" max="6413" width="3.28515625" style="1" customWidth="1"/>
    <col min="6414" max="6414" width="5.42578125" style="1" customWidth="1"/>
    <col min="6415" max="6415" width="11.7109375" style="1" customWidth="1"/>
    <col min="6416" max="6416" width="0.7109375" style="1" customWidth="1"/>
    <col min="6417" max="6417" width="12.42578125" style="1" customWidth="1"/>
    <col min="6418" max="6418" width="10.42578125" style="1" customWidth="1"/>
    <col min="6419" max="6419" width="3.42578125" style="1" customWidth="1"/>
    <col min="6420" max="6423" width="3.28515625" style="1" customWidth="1"/>
    <col min="6424" max="6424" width="4.28515625" style="1" customWidth="1"/>
    <col min="6425" max="6433" width="3.28515625" style="1" customWidth="1"/>
    <col min="6434" max="6434" width="5.140625" style="1" customWidth="1"/>
    <col min="6435" max="6437" width="3.28515625" style="1" customWidth="1"/>
    <col min="6438" max="6438" width="2.140625" style="1" customWidth="1"/>
    <col min="6439" max="6439" width="0" style="1" hidden="1" customWidth="1"/>
    <col min="6440" max="6440" width="2.28515625" style="1" customWidth="1"/>
    <col min="6441" max="6441" width="0" style="1" hidden="1" customWidth="1"/>
    <col min="6442" max="6442" width="2.42578125" style="1" customWidth="1"/>
    <col min="6443" max="6443" width="25" style="1" bestFit="1" customWidth="1"/>
    <col min="6444" max="6447" width="3.28515625" style="1" customWidth="1"/>
    <col min="6448" max="6448" width="11" style="1" customWidth="1"/>
    <col min="6449" max="6449" width="7.140625" style="1" customWidth="1"/>
    <col min="6450" max="6457" width="3.28515625" style="1" customWidth="1"/>
    <col min="6458" max="6656" width="9.140625" style="1"/>
    <col min="6657" max="6657" width="2.28515625" style="1" customWidth="1"/>
    <col min="6658" max="6658" width="5.28515625" style="1" customWidth="1"/>
    <col min="6659" max="6659" width="7" style="1" bestFit="1" customWidth="1"/>
    <col min="6660" max="6660" width="4.28515625" style="1" customWidth="1"/>
    <col min="6661" max="6661" width="5.7109375" style="1" customWidth="1"/>
    <col min="6662" max="6662" width="7" style="1" customWidth="1"/>
    <col min="6663" max="6663" width="3.28515625" style="1" customWidth="1"/>
    <col min="6664" max="6664" width="10.28515625" style="1" customWidth="1"/>
    <col min="6665" max="6666" width="3.28515625" style="1" customWidth="1"/>
    <col min="6667" max="6667" width="5" style="1" customWidth="1"/>
    <col min="6668" max="6668" width="6.140625" style="1" customWidth="1"/>
    <col min="6669" max="6669" width="3.28515625" style="1" customWidth="1"/>
    <col min="6670" max="6670" width="5.42578125" style="1" customWidth="1"/>
    <col min="6671" max="6671" width="11.7109375" style="1" customWidth="1"/>
    <col min="6672" max="6672" width="0.7109375" style="1" customWidth="1"/>
    <col min="6673" max="6673" width="12.42578125" style="1" customWidth="1"/>
    <col min="6674" max="6674" width="10.42578125" style="1" customWidth="1"/>
    <col min="6675" max="6675" width="3.42578125" style="1" customWidth="1"/>
    <col min="6676" max="6679" width="3.28515625" style="1" customWidth="1"/>
    <col min="6680" max="6680" width="4.28515625" style="1" customWidth="1"/>
    <col min="6681" max="6689" width="3.28515625" style="1" customWidth="1"/>
    <col min="6690" max="6690" width="5.140625" style="1" customWidth="1"/>
    <col min="6691" max="6693" width="3.28515625" style="1" customWidth="1"/>
    <col min="6694" max="6694" width="2.140625" style="1" customWidth="1"/>
    <col min="6695" max="6695" width="0" style="1" hidden="1" customWidth="1"/>
    <col min="6696" max="6696" width="2.28515625" style="1" customWidth="1"/>
    <col min="6697" max="6697" width="0" style="1" hidden="1" customWidth="1"/>
    <col min="6698" max="6698" width="2.42578125" style="1" customWidth="1"/>
    <col min="6699" max="6699" width="25" style="1" bestFit="1" customWidth="1"/>
    <col min="6700" max="6703" width="3.28515625" style="1" customWidth="1"/>
    <col min="6704" max="6704" width="11" style="1" customWidth="1"/>
    <col min="6705" max="6705" width="7.140625" style="1" customWidth="1"/>
    <col min="6706" max="6713" width="3.28515625" style="1" customWidth="1"/>
    <col min="6714" max="6912" width="9.140625" style="1"/>
    <col min="6913" max="6913" width="2.28515625" style="1" customWidth="1"/>
    <col min="6914" max="6914" width="5.28515625" style="1" customWidth="1"/>
    <col min="6915" max="6915" width="7" style="1" bestFit="1" customWidth="1"/>
    <col min="6916" max="6916" width="4.28515625" style="1" customWidth="1"/>
    <col min="6917" max="6917" width="5.7109375" style="1" customWidth="1"/>
    <col min="6918" max="6918" width="7" style="1" customWidth="1"/>
    <col min="6919" max="6919" width="3.28515625" style="1" customWidth="1"/>
    <col min="6920" max="6920" width="10.28515625" style="1" customWidth="1"/>
    <col min="6921" max="6922" width="3.28515625" style="1" customWidth="1"/>
    <col min="6923" max="6923" width="5" style="1" customWidth="1"/>
    <col min="6924" max="6924" width="6.140625" style="1" customWidth="1"/>
    <col min="6925" max="6925" width="3.28515625" style="1" customWidth="1"/>
    <col min="6926" max="6926" width="5.42578125" style="1" customWidth="1"/>
    <col min="6927" max="6927" width="11.7109375" style="1" customWidth="1"/>
    <col min="6928" max="6928" width="0.7109375" style="1" customWidth="1"/>
    <col min="6929" max="6929" width="12.42578125" style="1" customWidth="1"/>
    <col min="6930" max="6930" width="10.42578125" style="1" customWidth="1"/>
    <col min="6931" max="6931" width="3.42578125" style="1" customWidth="1"/>
    <col min="6932" max="6935" width="3.28515625" style="1" customWidth="1"/>
    <col min="6936" max="6936" width="4.28515625" style="1" customWidth="1"/>
    <col min="6937" max="6945" width="3.28515625" style="1" customWidth="1"/>
    <col min="6946" max="6946" width="5.140625" style="1" customWidth="1"/>
    <col min="6947" max="6949" width="3.28515625" style="1" customWidth="1"/>
    <col min="6950" max="6950" width="2.140625" style="1" customWidth="1"/>
    <col min="6951" max="6951" width="0" style="1" hidden="1" customWidth="1"/>
    <col min="6952" max="6952" width="2.28515625" style="1" customWidth="1"/>
    <col min="6953" max="6953" width="0" style="1" hidden="1" customWidth="1"/>
    <col min="6954" max="6954" width="2.42578125" style="1" customWidth="1"/>
    <col min="6955" max="6955" width="25" style="1" bestFit="1" customWidth="1"/>
    <col min="6956" max="6959" width="3.28515625" style="1" customWidth="1"/>
    <col min="6960" max="6960" width="11" style="1" customWidth="1"/>
    <col min="6961" max="6961" width="7.140625" style="1" customWidth="1"/>
    <col min="6962" max="6969" width="3.28515625" style="1" customWidth="1"/>
    <col min="6970" max="7168" width="9.140625" style="1"/>
    <col min="7169" max="7169" width="2.28515625" style="1" customWidth="1"/>
    <col min="7170" max="7170" width="5.28515625" style="1" customWidth="1"/>
    <col min="7171" max="7171" width="7" style="1" bestFit="1" customWidth="1"/>
    <col min="7172" max="7172" width="4.28515625" style="1" customWidth="1"/>
    <col min="7173" max="7173" width="5.7109375" style="1" customWidth="1"/>
    <col min="7174" max="7174" width="7" style="1" customWidth="1"/>
    <col min="7175" max="7175" width="3.28515625" style="1" customWidth="1"/>
    <col min="7176" max="7176" width="10.28515625" style="1" customWidth="1"/>
    <col min="7177" max="7178" width="3.28515625" style="1" customWidth="1"/>
    <col min="7179" max="7179" width="5" style="1" customWidth="1"/>
    <col min="7180" max="7180" width="6.140625" style="1" customWidth="1"/>
    <col min="7181" max="7181" width="3.28515625" style="1" customWidth="1"/>
    <col min="7182" max="7182" width="5.42578125" style="1" customWidth="1"/>
    <col min="7183" max="7183" width="11.7109375" style="1" customWidth="1"/>
    <col min="7184" max="7184" width="0.7109375" style="1" customWidth="1"/>
    <col min="7185" max="7185" width="12.42578125" style="1" customWidth="1"/>
    <col min="7186" max="7186" width="10.42578125" style="1" customWidth="1"/>
    <col min="7187" max="7187" width="3.42578125" style="1" customWidth="1"/>
    <col min="7188" max="7191" width="3.28515625" style="1" customWidth="1"/>
    <col min="7192" max="7192" width="4.28515625" style="1" customWidth="1"/>
    <col min="7193" max="7201" width="3.28515625" style="1" customWidth="1"/>
    <col min="7202" max="7202" width="5.140625" style="1" customWidth="1"/>
    <col min="7203" max="7205" width="3.28515625" style="1" customWidth="1"/>
    <col min="7206" max="7206" width="2.140625" style="1" customWidth="1"/>
    <col min="7207" max="7207" width="0" style="1" hidden="1" customWidth="1"/>
    <col min="7208" max="7208" width="2.28515625" style="1" customWidth="1"/>
    <col min="7209" max="7209" width="0" style="1" hidden="1" customWidth="1"/>
    <col min="7210" max="7210" width="2.42578125" style="1" customWidth="1"/>
    <col min="7211" max="7211" width="25" style="1" bestFit="1" customWidth="1"/>
    <col min="7212" max="7215" width="3.28515625" style="1" customWidth="1"/>
    <col min="7216" max="7216" width="11" style="1" customWidth="1"/>
    <col min="7217" max="7217" width="7.140625" style="1" customWidth="1"/>
    <col min="7218" max="7225" width="3.28515625" style="1" customWidth="1"/>
    <col min="7226" max="7424" width="9.140625" style="1"/>
    <col min="7425" max="7425" width="2.28515625" style="1" customWidth="1"/>
    <col min="7426" max="7426" width="5.28515625" style="1" customWidth="1"/>
    <col min="7427" max="7427" width="7" style="1" bestFit="1" customWidth="1"/>
    <col min="7428" max="7428" width="4.28515625" style="1" customWidth="1"/>
    <col min="7429" max="7429" width="5.7109375" style="1" customWidth="1"/>
    <col min="7430" max="7430" width="7" style="1" customWidth="1"/>
    <col min="7431" max="7431" width="3.28515625" style="1" customWidth="1"/>
    <col min="7432" max="7432" width="10.28515625" style="1" customWidth="1"/>
    <col min="7433" max="7434" width="3.28515625" style="1" customWidth="1"/>
    <col min="7435" max="7435" width="5" style="1" customWidth="1"/>
    <col min="7436" max="7436" width="6.140625" style="1" customWidth="1"/>
    <col min="7437" max="7437" width="3.28515625" style="1" customWidth="1"/>
    <col min="7438" max="7438" width="5.42578125" style="1" customWidth="1"/>
    <col min="7439" max="7439" width="11.7109375" style="1" customWidth="1"/>
    <col min="7440" max="7440" width="0.7109375" style="1" customWidth="1"/>
    <col min="7441" max="7441" width="12.42578125" style="1" customWidth="1"/>
    <col min="7442" max="7442" width="10.42578125" style="1" customWidth="1"/>
    <col min="7443" max="7443" width="3.42578125" style="1" customWidth="1"/>
    <col min="7444" max="7447" width="3.28515625" style="1" customWidth="1"/>
    <col min="7448" max="7448" width="4.28515625" style="1" customWidth="1"/>
    <col min="7449" max="7457" width="3.28515625" style="1" customWidth="1"/>
    <col min="7458" max="7458" width="5.140625" style="1" customWidth="1"/>
    <col min="7459" max="7461" width="3.28515625" style="1" customWidth="1"/>
    <col min="7462" max="7462" width="2.140625" style="1" customWidth="1"/>
    <col min="7463" max="7463" width="0" style="1" hidden="1" customWidth="1"/>
    <col min="7464" max="7464" width="2.28515625" style="1" customWidth="1"/>
    <col min="7465" max="7465" width="0" style="1" hidden="1" customWidth="1"/>
    <col min="7466" max="7466" width="2.42578125" style="1" customWidth="1"/>
    <col min="7467" max="7467" width="25" style="1" bestFit="1" customWidth="1"/>
    <col min="7468" max="7471" width="3.28515625" style="1" customWidth="1"/>
    <col min="7472" max="7472" width="11" style="1" customWidth="1"/>
    <col min="7473" max="7473" width="7.140625" style="1" customWidth="1"/>
    <col min="7474" max="7481" width="3.28515625" style="1" customWidth="1"/>
    <col min="7482" max="7680" width="9.140625" style="1"/>
    <col min="7681" max="7681" width="2.28515625" style="1" customWidth="1"/>
    <col min="7682" max="7682" width="5.28515625" style="1" customWidth="1"/>
    <col min="7683" max="7683" width="7" style="1" bestFit="1" customWidth="1"/>
    <col min="7684" max="7684" width="4.28515625" style="1" customWidth="1"/>
    <col min="7685" max="7685" width="5.7109375" style="1" customWidth="1"/>
    <col min="7686" max="7686" width="7" style="1" customWidth="1"/>
    <col min="7687" max="7687" width="3.28515625" style="1" customWidth="1"/>
    <col min="7688" max="7688" width="10.28515625" style="1" customWidth="1"/>
    <col min="7689" max="7690" width="3.28515625" style="1" customWidth="1"/>
    <col min="7691" max="7691" width="5" style="1" customWidth="1"/>
    <col min="7692" max="7692" width="6.140625" style="1" customWidth="1"/>
    <col min="7693" max="7693" width="3.28515625" style="1" customWidth="1"/>
    <col min="7694" max="7694" width="5.42578125" style="1" customWidth="1"/>
    <col min="7695" max="7695" width="11.7109375" style="1" customWidth="1"/>
    <col min="7696" max="7696" width="0.7109375" style="1" customWidth="1"/>
    <col min="7697" max="7697" width="12.42578125" style="1" customWidth="1"/>
    <col min="7698" max="7698" width="10.42578125" style="1" customWidth="1"/>
    <col min="7699" max="7699" width="3.42578125" style="1" customWidth="1"/>
    <col min="7700" max="7703" width="3.28515625" style="1" customWidth="1"/>
    <col min="7704" max="7704" width="4.28515625" style="1" customWidth="1"/>
    <col min="7705" max="7713" width="3.28515625" style="1" customWidth="1"/>
    <col min="7714" max="7714" width="5.140625" style="1" customWidth="1"/>
    <col min="7715" max="7717" width="3.28515625" style="1" customWidth="1"/>
    <col min="7718" max="7718" width="2.140625" style="1" customWidth="1"/>
    <col min="7719" max="7719" width="0" style="1" hidden="1" customWidth="1"/>
    <col min="7720" max="7720" width="2.28515625" style="1" customWidth="1"/>
    <col min="7721" max="7721" width="0" style="1" hidden="1" customWidth="1"/>
    <col min="7722" max="7722" width="2.42578125" style="1" customWidth="1"/>
    <col min="7723" max="7723" width="25" style="1" bestFit="1" customWidth="1"/>
    <col min="7724" max="7727" width="3.28515625" style="1" customWidth="1"/>
    <col min="7728" max="7728" width="11" style="1" customWidth="1"/>
    <col min="7729" max="7729" width="7.140625" style="1" customWidth="1"/>
    <col min="7730" max="7737" width="3.28515625" style="1" customWidth="1"/>
    <col min="7738" max="7936" width="9.140625" style="1"/>
    <col min="7937" max="7937" width="2.28515625" style="1" customWidth="1"/>
    <col min="7938" max="7938" width="5.28515625" style="1" customWidth="1"/>
    <col min="7939" max="7939" width="7" style="1" bestFit="1" customWidth="1"/>
    <col min="7940" max="7940" width="4.28515625" style="1" customWidth="1"/>
    <col min="7941" max="7941" width="5.7109375" style="1" customWidth="1"/>
    <col min="7942" max="7942" width="7" style="1" customWidth="1"/>
    <col min="7943" max="7943" width="3.28515625" style="1" customWidth="1"/>
    <col min="7944" max="7944" width="10.28515625" style="1" customWidth="1"/>
    <col min="7945" max="7946" width="3.28515625" style="1" customWidth="1"/>
    <col min="7947" max="7947" width="5" style="1" customWidth="1"/>
    <col min="7948" max="7948" width="6.140625" style="1" customWidth="1"/>
    <col min="7949" max="7949" width="3.28515625" style="1" customWidth="1"/>
    <col min="7950" max="7950" width="5.42578125" style="1" customWidth="1"/>
    <col min="7951" max="7951" width="11.7109375" style="1" customWidth="1"/>
    <col min="7952" max="7952" width="0.7109375" style="1" customWidth="1"/>
    <col min="7953" max="7953" width="12.42578125" style="1" customWidth="1"/>
    <col min="7954" max="7954" width="10.42578125" style="1" customWidth="1"/>
    <col min="7955" max="7955" width="3.42578125" style="1" customWidth="1"/>
    <col min="7956" max="7959" width="3.28515625" style="1" customWidth="1"/>
    <col min="7960" max="7960" width="4.28515625" style="1" customWidth="1"/>
    <col min="7961" max="7969" width="3.28515625" style="1" customWidth="1"/>
    <col min="7970" max="7970" width="5.140625" style="1" customWidth="1"/>
    <col min="7971" max="7973" width="3.28515625" style="1" customWidth="1"/>
    <col min="7974" max="7974" width="2.140625" style="1" customWidth="1"/>
    <col min="7975" max="7975" width="0" style="1" hidden="1" customWidth="1"/>
    <col min="7976" max="7976" width="2.28515625" style="1" customWidth="1"/>
    <col min="7977" max="7977" width="0" style="1" hidden="1" customWidth="1"/>
    <col min="7978" max="7978" width="2.42578125" style="1" customWidth="1"/>
    <col min="7979" max="7979" width="25" style="1" bestFit="1" customWidth="1"/>
    <col min="7980" max="7983" width="3.28515625" style="1" customWidth="1"/>
    <col min="7984" max="7984" width="11" style="1" customWidth="1"/>
    <col min="7985" max="7985" width="7.140625" style="1" customWidth="1"/>
    <col min="7986" max="7993" width="3.28515625" style="1" customWidth="1"/>
    <col min="7994" max="8192" width="9.140625" style="1"/>
    <col min="8193" max="8193" width="2.28515625" style="1" customWidth="1"/>
    <col min="8194" max="8194" width="5.28515625" style="1" customWidth="1"/>
    <col min="8195" max="8195" width="7" style="1" bestFit="1" customWidth="1"/>
    <col min="8196" max="8196" width="4.28515625" style="1" customWidth="1"/>
    <col min="8197" max="8197" width="5.7109375" style="1" customWidth="1"/>
    <col min="8198" max="8198" width="7" style="1" customWidth="1"/>
    <col min="8199" max="8199" width="3.28515625" style="1" customWidth="1"/>
    <col min="8200" max="8200" width="10.28515625" style="1" customWidth="1"/>
    <col min="8201" max="8202" width="3.28515625" style="1" customWidth="1"/>
    <col min="8203" max="8203" width="5" style="1" customWidth="1"/>
    <col min="8204" max="8204" width="6.140625" style="1" customWidth="1"/>
    <col min="8205" max="8205" width="3.28515625" style="1" customWidth="1"/>
    <col min="8206" max="8206" width="5.42578125" style="1" customWidth="1"/>
    <col min="8207" max="8207" width="11.7109375" style="1" customWidth="1"/>
    <col min="8208" max="8208" width="0.7109375" style="1" customWidth="1"/>
    <col min="8209" max="8209" width="12.42578125" style="1" customWidth="1"/>
    <col min="8210" max="8210" width="10.42578125" style="1" customWidth="1"/>
    <col min="8211" max="8211" width="3.42578125" style="1" customWidth="1"/>
    <col min="8212" max="8215" width="3.28515625" style="1" customWidth="1"/>
    <col min="8216" max="8216" width="4.28515625" style="1" customWidth="1"/>
    <col min="8217" max="8225" width="3.28515625" style="1" customWidth="1"/>
    <col min="8226" max="8226" width="5.140625" style="1" customWidth="1"/>
    <col min="8227" max="8229" width="3.28515625" style="1" customWidth="1"/>
    <col min="8230" max="8230" width="2.140625" style="1" customWidth="1"/>
    <col min="8231" max="8231" width="0" style="1" hidden="1" customWidth="1"/>
    <col min="8232" max="8232" width="2.28515625" style="1" customWidth="1"/>
    <col min="8233" max="8233" width="0" style="1" hidden="1" customWidth="1"/>
    <col min="8234" max="8234" width="2.42578125" style="1" customWidth="1"/>
    <col min="8235" max="8235" width="25" style="1" bestFit="1" customWidth="1"/>
    <col min="8236" max="8239" width="3.28515625" style="1" customWidth="1"/>
    <col min="8240" max="8240" width="11" style="1" customWidth="1"/>
    <col min="8241" max="8241" width="7.140625" style="1" customWidth="1"/>
    <col min="8242" max="8249" width="3.28515625" style="1" customWidth="1"/>
    <col min="8250" max="8448" width="9.140625" style="1"/>
    <col min="8449" max="8449" width="2.28515625" style="1" customWidth="1"/>
    <col min="8450" max="8450" width="5.28515625" style="1" customWidth="1"/>
    <col min="8451" max="8451" width="7" style="1" bestFit="1" customWidth="1"/>
    <col min="8452" max="8452" width="4.28515625" style="1" customWidth="1"/>
    <col min="8453" max="8453" width="5.7109375" style="1" customWidth="1"/>
    <col min="8454" max="8454" width="7" style="1" customWidth="1"/>
    <col min="8455" max="8455" width="3.28515625" style="1" customWidth="1"/>
    <col min="8456" max="8456" width="10.28515625" style="1" customWidth="1"/>
    <col min="8457" max="8458" width="3.28515625" style="1" customWidth="1"/>
    <col min="8459" max="8459" width="5" style="1" customWidth="1"/>
    <col min="8460" max="8460" width="6.140625" style="1" customWidth="1"/>
    <col min="8461" max="8461" width="3.28515625" style="1" customWidth="1"/>
    <col min="8462" max="8462" width="5.42578125" style="1" customWidth="1"/>
    <col min="8463" max="8463" width="11.7109375" style="1" customWidth="1"/>
    <col min="8464" max="8464" width="0.7109375" style="1" customWidth="1"/>
    <col min="8465" max="8465" width="12.42578125" style="1" customWidth="1"/>
    <col min="8466" max="8466" width="10.42578125" style="1" customWidth="1"/>
    <col min="8467" max="8467" width="3.42578125" style="1" customWidth="1"/>
    <col min="8468" max="8471" width="3.28515625" style="1" customWidth="1"/>
    <col min="8472" max="8472" width="4.28515625" style="1" customWidth="1"/>
    <col min="8473" max="8481" width="3.28515625" style="1" customWidth="1"/>
    <col min="8482" max="8482" width="5.140625" style="1" customWidth="1"/>
    <col min="8483" max="8485" width="3.28515625" style="1" customWidth="1"/>
    <col min="8486" max="8486" width="2.140625" style="1" customWidth="1"/>
    <col min="8487" max="8487" width="0" style="1" hidden="1" customWidth="1"/>
    <col min="8488" max="8488" width="2.28515625" style="1" customWidth="1"/>
    <col min="8489" max="8489" width="0" style="1" hidden="1" customWidth="1"/>
    <col min="8490" max="8490" width="2.42578125" style="1" customWidth="1"/>
    <col min="8491" max="8491" width="25" style="1" bestFit="1" customWidth="1"/>
    <col min="8492" max="8495" width="3.28515625" style="1" customWidth="1"/>
    <col min="8496" max="8496" width="11" style="1" customWidth="1"/>
    <col min="8497" max="8497" width="7.140625" style="1" customWidth="1"/>
    <col min="8498" max="8505" width="3.28515625" style="1" customWidth="1"/>
    <col min="8506" max="8704" width="9.140625" style="1"/>
    <col min="8705" max="8705" width="2.28515625" style="1" customWidth="1"/>
    <col min="8706" max="8706" width="5.28515625" style="1" customWidth="1"/>
    <col min="8707" max="8707" width="7" style="1" bestFit="1" customWidth="1"/>
    <col min="8708" max="8708" width="4.28515625" style="1" customWidth="1"/>
    <col min="8709" max="8709" width="5.7109375" style="1" customWidth="1"/>
    <col min="8710" max="8710" width="7" style="1" customWidth="1"/>
    <col min="8711" max="8711" width="3.28515625" style="1" customWidth="1"/>
    <col min="8712" max="8712" width="10.28515625" style="1" customWidth="1"/>
    <col min="8713" max="8714" width="3.28515625" style="1" customWidth="1"/>
    <col min="8715" max="8715" width="5" style="1" customWidth="1"/>
    <col min="8716" max="8716" width="6.140625" style="1" customWidth="1"/>
    <col min="8717" max="8717" width="3.28515625" style="1" customWidth="1"/>
    <col min="8718" max="8718" width="5.42578125" style="1" customWidth="1"/>
    <col min="8719" max="8719" width="11.7109375" style="1" customWidth="1"/>
    <col min="8720" max="8720" width="0.7109375" style="1" customWidth="1"/>
    <col min="8721" max="8721" width="12.42578125" style="1" customWidth="1"/>
    <col min="8722" max="8722" width="10.42578125" style="1" customWidth="1"/>
    <col min="8723" max="8723" width="3.42578125" style="1" customWidth="1"/>
    <col min="8724" max="8727" width="3.28515625" style="1" customWidth="1"/>
    <col min="8728" max="8728" width="4.28515625" style="1" customWidth="1"/>
    <col min="8729" max="8737" width="3.28515625" style="1" customWidth="1"/>
    <col min="8738" max="8738" width="5.140625" style="1" customWidth="1"/>
    <col min="8739" max="8741" width="3.28515625" style="1" customWidth="1"/>
    <col min="8742" max="8742" width="2.140625" style="1" customWidth="1"/>
    <col min="8743" max="8743" width="0" style="1" hidden="1" customWidth="1"/>
    <col min="8744" max="8744" width="2.28515625" style="1" customWidth="1"/>
    <col min="8745" max="8745" width="0" style="1" hidden="1" customWidth="1"/>
    <col min="8746" max="8746" width="2.42578125" style="1" customWidth="1"/>
    <col min="8747" max="8747" width="25" style="1" bestFit="1" customWidth="1"/>
    <col min="8748" max="8751" width="3.28515625" style="1" customWidth="1"/>
    <col min="8752" max="8752" width="11" style="1" customWidth="1"/>
    <col min="8753" max="8753" width="7.140625" style="1" customWidth="1"/>
    <col min="8754" max="8761" width="3.28515625" style="1" customWidth="1"/>
    <col min="8762" max="8960" width="9.140625" style="1"/>
    <col min="8961" max="8961" width="2.28515625" style="1" customWidth="1"/>
    <col min="8962" max="8962" width="5.28515625" style="1" customWidth="1"/>
    <col min="8963" max="8963" width="7" style="1" bestFit="1" customWidth="1"/>
    <col min="8964" max="8964" width="4.28515625" style="1" customWidth="1"/>
    <col min="8965" max="8965" width="5.7109375" style="1" customWidth="1"/>
    <col min="8966" max="8966" width="7" style="1" customWidth="1"/>
    <col min="8967" max="8967" width="3.28515625" style="1" customWidth="1"/>
    <col min="8968" max="8968" width="10.28515625" style="1" customWidth="1"/>
    <col min="8969" max="8970" width="3.28515625" style="1" customWidth="1"/>
    <col min="8971" max="8971" width="5" style="1" customWidth="1"/>
    <col min="8972" max="8972" width="6.140625" style="1" customWidth="1"/>
    <col min="8973" max="8973" width="3.28515625" style="1" customWidth="1"/>
    <col min="8974" max="8974" width="5.42578125" style="1" customWidth="1"/>
    <col min="8975" max="8975" width="11.7109375" style="1" customWidth="1"/>
    <col min="8976" max="8976" width="0.7109375" style="1" customWidth="1"/>
    <col min="8977" max="8977" width="12.42578125" style="1" customWidth="1"/>
    <col min="8978" max="8978" width="10.42578125" style="1" customWidth="1"/>
    <col min="8979" max="8979" width="3.42578125" style="1" customWidth="1"/>
    <col min="8980" max="8983" width="3.28515625" style="1" customWidth="1"/>
    <col min="8984" max="8984" width="4.28515625" style="1" customWidth="1"/>
    <col min="8985" max="8993" width="3.28515625" style="1" customWidth="1"/>
    <col min="8994" max="8994" width="5.140625" style="1" customWidth="1"/>
    <col min="8995" max="8997" width="3.28515625" style="1" customWidth="1"/>
    <col min="8998" max="8998" width="2.140625" style="1" customWidth="1"/>
    <col min="8999" max="8999" width="0" style="1" hidden="1" customWidth="1"/>
    <col min="9000" max="9000" width="2.28515625" style="1" customWidth="1"/>
    <col min="9001" max="9001" width="0" style="1" hidden="1" customWidth="1"/>
    <col min="9002" max="9002" width="2.42578125" style="1" customWidth="1"/>
    <col min="9003" max="9003" width="25" style="1" bestFit="1" customWidth="1"/>
    <col min="9004" max="9007" width="3.28515625" style="1" customWidth="1"/>
    <col min="9008" max="9008" width="11" style="1" customWidth="1"/>
    <col min="9009" max="9009" width="7.140625" style="1" customWidth="1"/>
    <col min="9010" max="9017" width="3.28515625" style="1" customWidth="1"/>
    <col min="9018" max="9216" width="9.140625" style="1"/>
    <col min="9217" max="9217" width="2.28515625" style="1" customWidth="1"/>
    <col min="9218" max="9218" width="5.28515625" style="1" customWidth="1"/>
    <col min="9219" max="9219" width="7" style="1" bestFit="1" customWidth="1"/>
    <col min="9220" max="9220" width="4.28515625" style="1" customWidth="1"/>
    <col min="9221" max="9221" width="5.7109375" style="1" customWidth="1"/>
    <col min="9222" max="9222" width="7" style="1" customWidth="1"/>
    <col min="9223" max="9223" width="3.28515625" style="1" customWidth="1"/>
    <col min="9224" max="9224" width="10.28515625" style="1" customWidth="1"/>
    <col min="9225" max="9226" width="3.28515625" style="1" customWidth="1"/>
    <col min="9227" max="9227" width="5" style="1" customWidth="1"/>
    <col min="9228" max="9228" width="6.140625" style="1" customWidth="1"/>
    <col min="9229" max="9229" width="3.28515625" style="1" customWidth="1"/>
    <col min="9230" max="9230" width="5.42578125" style="1" customWidth="1"/>
    <col min="9231" max="9231" width="11.7109375" style="1" customWidth="1"/>
    <col min="9232" max="9232" width="0.7109375" style="1" customWidth="1"/>
    <col min="9233" max="9233" width="12.42578125" style="1" customWidth="1"/>
    <col min="9234" max="9234" width="10.42578125" style="1" customWidth="1"/>
    <col min="9235" max="9235" width="3.42578125" style="1" customWidth="1"/>
    <col min="9236" max="9239" width="3.28515625" style="1" customWidth="1"/>
    <col min="9240" max="9240" width="4.28515625" style="1" customWidth="1"/>
    <col min="9241" max="9249" width="3.28515625" style="1" customWidth="1"/>
    <col min="9250" max="9250" width="5.140625" style="1" customWidth="1"/>
    <col min="9251" max="9253" width="3.28515625" style="1" customWidth="1"/>
    <col min="9254" max="9254" width="2.140625" style="1" customWidth="1"/>
    <col min="9255" max="9255" width="0" style="1" hidden="1" customWidth="1"/>
    <col min="9256" max="9256" width="2.28515625" style="1" customWidth="1"/>
    <col min="9257" max="9257" width="0" style="1" hidden="1" customWidth="1"/>
    <col min="9258" max="9258" width="2.42578125" style="1" customWidth="1"/>
    <col min="9259" max="9259" width="25" style="1" bestFit="1" customWidth="1"/>
    <col min="9260" max="9263" width="3.28515625" style="1" customWidth="1"/>
    <col min="9264" max="9264" width="11" style="1" customWidth="1"/>
    <col min="9265" max="9265" width="7.140625" style="1" customWidth="1"/>
    <col min="9266" max="9273" width="3.28515625" style="1" customWidth="1"/>
    <col min="9274" max="9472" width="9.140625" style="1"/>
    <col min="9473" max="9473" width="2.28515625" style="1" customWidth="1"/>
    <col min="9474" max="9474" width="5.28515625" style="1" customWidth="1"/>
    <col min="9475" max="9475" width="7" style="1" bestFit="1" customWidth="1"/>
    <col min="9476" max="9476" width="4.28515625" style="1" customWidth="1"/>
    <col min="9477" max="9477" width="5.7109375" style="1" customWidth="1"/>
    <col min="9478" max="9478" width="7" style="1" customWidth="1"/>
    <col min="9479" max="9479" width="3.28515625" style="1" customWidth="1"/>
    <col min="9480" max="9480" width="10.28515625" style="1" customWidth="1"/>
    <col min="9481" max="9482" width="3.28515625" style="1" customWidth="1"/>
    <col min="9483" max="9483" width="5" style="1" customWidth="1"/>
    <col min="9484" max="9484" width="6.140625" style="1" customWidth="1"/>
    <col min="9485" max="9485" width="3.28515625" style="1" customWidth="1"/>
    <col min="9486" max="9486" width="5.42578125" style="1" customWidth="1"/>
    <col min="9487" max="9487" width="11.7109375" style="1" customWidth="1"/>
    <col min="9488" max="9488" width="0.7109375" style="1" customWidth="1"/>
    <col min="9489" max="9489" width="12.42578125" style="1" customWidth="1"/>
    <col min="9490" max="9490" width="10.42578125" style="1" customWidth="1"/>
    <col min="9491" max="9491" width="3.42578125" style="1" customWidth="1"/>
    <col min="9492" max="9495" width="3.28515625" style="1" customWidth="1"/>
    <col min="9496" max="9496" width="4.28515625" style="1" customWidth="1"/>
    <col min="9497" max="9505" width="3.28515625" style="1" customWidth="1"/>
    <col min="9506" max="9506" width="5.140625" style="1" customWidth="1"/>
    <col min="9507" max="9509" width="3.28515625" style="1" customWidth="1"/>
    <col min="9510" max="9510" width="2.140625" style="1" customWidth="1"/>
    <col min="9511" max="9511" width="0" style="1" hidden="1" customWidth="1"/>
    <col min="9512" max="9512" width="2.28515625" style="1" customWidth="1"/>
    <col min="9513" max="9513" width="0" style="1" hidden="1" customWidth="1"/>
    <col min="9514" max="9514" width="2.42578125" style="1" customWidth="1"/>
    <col min="9515" max="9515" width="25" style="1" bestFit="1" customWidth="1"/>
    <col min="9516" max="9519" width="3.28515625" style="1" customWidth="1"/>
    <col min="9520" max="9520" width="11" style="1" customWidth="1"/>
    <col min="9521" max="9521" width="7.140625" style="1" customWidth="1"/>
    <col min="9522" max="9529" width="3.28515625" style="1" customWidth="1"/>
    <col min="9530" max="9728" width="9.140625" style="1"/>
    <col min="9729" max="9729" width="2.28515625" style="1" customWidth="1"/>
    <col min="9730" max="9730" width="5.28515625" style="1" customWidth="1"/>
    <col min="9731" max="9731" width="7" style="1" bestFit="1" customWidth="1"/>
    <col min="9732" max="9732" width="4.28515625" style="1" customWidth="1"/>
    <col min="9733" max="9733" width="5.7109375" style="1" customWidth="1"/>
    <col min="9734" max="9734" width="7" style="1" customWidth="1"/>
    <col min="9735" max="9735" width="3.28515625" style="1" customWidth="1"/>
    <col min="9736" max="9736" width="10.28515625" style="1" customWidth="1"/>
    <col min="9737" max="9738" width="3.28515625" style="1" customWidth="1"/>
    <col min="9739" max="9739" width="5" style="1" customWidth="1"/>
    <col min="9740" max="9740" width="6.140625" style="1" customWidth="1"/>
    <col min="9741" max="9741" width="3.28515625" style="1" customWidth="1"/>
    <col min="9742" max="9742" width="5.42578125" style="1" customWidth="1"/>
    <col min="9743" max="9743" width="11.7109375" style="1" customWidth="1"/>
    <col min="9744" max="9744" width="0.7109375" style="1" customWidth="1"/>
    <col min="9745" max="9745" width="12.42578125" style="1" customWidth="1"/>
    <col min="9746" max="9746" width="10.42578125" style="1" customWidth="1"/>
    <col min="9747" max="9747" width="3.42578125" style="1" customWidth="1"/>
    <col min="9748" max="9751" width="3.28515625" style="1" customWidth="1"/>
    <col min="9752" max="9752" width="4.28515625" style="1" customWidth="1"/>
    <col min="9753" max="9761" width="3.28515625" style="1" customWidth="1"/>
    <col min="9762" max="9762" width="5.140625" style="1" customWidth="1"/>
    <col min="9763" max="9765" width="3.28515625" style="1" customWidth="1"/>
    <col min="9766" max="9766" width="2.140625" style="1" customWidth="1"/>
    <col min="9767" max="9767" width="0" style="1" hidden="1" customWidth="1"/>
    <col min="9768" max="9768" width="2.28515625" style="1" customWidth="1"/>
    <col min="9769" max="9769" width="0" style="1" hidden="1" customWidth="1"/>
    <col min="9770" max="9770" width="2.42578125" style="1" customWidth="1"/>
    <col min="9771" max="9771" width="25" style="1" bestFit="1" customWidth="1"/>
    <col min="9772" max="9775" width="3.28515625" style="1" customWidth="1"/>
    <col min="9776" max="9776" width="11" style="1" customWidth="1"/>
    <col min="9777" max="9777" width="7.140625" style="1" customWidth="1"/>
    <col min="9778" max="9785" width="3.28515625" style="1" customWidth="1"/>
    <col min="9786" max="9984" width="9.140625" style="1"/>
    <col min="9985" max="9985" width="2.28515625" style="1" customWidth="1"/>
    <col min="9986" max="9986" width="5.28515625" style="1" customWidth="1"/>
    <col min="9987" max="9987" width="7" style="1" bestFit="1" customWidth="1"/>
    <col min="9988" max="9988" width="4.28515625" style="1" customWidth="1"/>
    <col min="9989" max="9989" width="5.7109375" style="1" customWidth="1"/>
    <col min="9990" max="9990" width="7" style="1" customWidth="1"/>
    <col min="9991" max="9991" width="3.28515625" style="1" customWidth="1"/>
    <col min="9992" max="9992" width="10.28515625" style="1" customWidth="1"/>
    <col min="9993" max="9994" width="3.28515625" style="1" customWidth="1"/>
    <col min="9995" max="9995" width="5" style="1" customWidth="1"/>
    <col min="9996" max="9996" width="6.140625" style="1" customWidth="1"/>
    <col min="9997" max="9997" width="3.28515625" style="1" customWidth="1"/>
    <col min="9998" max="9998" width="5.42578125" style="1" customWidth="1"/>
    <col min="9999" max="9999" width="11.7109375" style="1" customWidth="1"/>
    <col min="10000" max="10000" width="0.7109375" style="1" customWidth="1"/>
    <col min="10001" max="10001" width="12.42578125" style="1" customWidth="1"/>
    <col min="10002" max="10002" width="10.42578125" style="1" customWidth="1"/>
    <col min="10003" max="10003" width="3.42578125" style="1" customWidth="1"/>
    <col min="10004" max="10007" width="3.28515625" style="1" customWidth="1"/>
    <col min="10008" max="10008" width="4.28515625" style="1" customWidth="1"/>
    <col min="10009" max="10017" width="3.28515625" style="1" customWidth="1"/>
    <col min="10018" max="10018" width="5.140625" style="1" customWidth="1"/>
    <col min="10019" max="10021" width="3.28515625" style="1" customWidth="1"/>
    <col min="10022" max="10022" width="2.140625" style="1" customWidth="1"/>
    <col min="10023" max="10023" width="0" style="1" hidden="1" customWidth="1"/>
    <col min="10024" max="10024" width="2.28515625" style="1" customWidth="1"/>
    <col min="10025" max="10025" width="0" style="1" hidden="1" customWidth="1"/>
    <col min="10026" max="10026" width="2.42578125" style="1" customWidth="1"/>
    <col min="10027" max="10027" width="25" style="1" bestFit="1" customWidth="1"/>
    <col min="10028" max="10031" width="3.28515625" style="1" customWidth="1"/>
    <col min="10032" max="10032" width="11" style="1" customWidth="1"/>
    <col min="10033" max="10033" width="7.140625" style="1" customWidth="1"/>
    <col min="10034" max="10041" width="3.28515625" style="1" customWidth="1"/>
    <col min="10042" max="10240" width="9.140625" style="1"/>
    <col min="10241" max="10241" width="2.28515625" style="1" customWidth="1"/>
    <col min="10242" max="10242" width="5.28515625" style="1" customWidth="1"/>
    <col min="10243" max="10243" width="7" style="1" bestFit="1" customWidth="1"/>
    <col min="10244" max="10244" width="4.28515625" style="1" customWidth="1"/>
    <col min="10245" max="10245" width="5.7109375" style="1" customWidth="1"/>
    <col min="10246" max="10246" width="7" style="1" customWidth="1"/>
    <col min="10247" max="10247" width="3.28515625" style="1" customWidth="1"/>
    <col min="10248" max="10248" width="10.28515625" style="1" customWidth="1"/>
    <col min="10249" max="10250" width="3.28515625" style="1" customWidth="1"/>
    <col min="10251" max="10251" width="5" style="1" customWidth="1"/>
    <col min="10252" max="10252" width="6.140625" style="1" customWidth="1"/>
    <col min="10253" max="10253" width="3.28515625" style="1" customWidth="1"/>
    <col min="10254" max="10254" width="5.42578125" style="1" customWidth="1"/>
    <col min="10255" max="10255" width="11.7109375" style="1" customWidth="1"/>
    <col min="10256" max="10256" width="0.7109375" style="1" customWidth="1"/>
    <col min="10257" max="10257" width="12.42578125" style="1" customWidth="1"/>
    <col min="10258" max="10258" width="10.42578125" style="1" customWidth="1"/>
    <col min="10259" max="10259" width="3.42578125" style="1" customWidth="1"/>
    <col min="10260" max="10263" width="3.28515625" style="1" customWidth="1"/>
    <col min="10264" max="10264" width="4.28515625" style="1" customWidth="1"/>
    <col min="10265" max="10273" width="3.28515625" style="1" customWidth="1"/>
    <col min="10274" max="10274" width="5.140625" style="1" customWidth="1"/>
    <col min="10275" max="10277" width="3.28515625" style="1" customWidth="1"/>
    <col min="10278" max="10278" width="2.140625" style="1" customWidth="1"/>
    <col min="10279" max="10279" width="0" style="1" hidden="1" customWidth="1"/>
    <col min="10280" max="10280" width="2.28515625" style="1" customWidth="1"/>
    <col min="10281" max="10281" width="0" style="1" hidden="1" customWidth="1"/>
    <col min="10282" max="10282" width="2.42578125" style="1" customWidth="1"/>
    <col min="10283" max="10283" width="25" style="1" bestFit="1" customWidth="1"/>
    <col min="10284" max="10287" width="3.28515625" style="1" customWidth="1"/>
    <col min="10288" max="10288" width="11" style="1" customWidth="1"/>
    <col min="10289" max="10289" width="7.140625" style="1" customWidth="1"/>
    <col min="10290" max="10297" width="3.28515625" style="1" customWidth="1"/>
    <col min="10298" max="10496" width="9.140625" style="1"/>
    <col min="10497" max="10497" width="2.28515625" style="1" customWidth="1"/>
    <col min="10498" max="10498" width="5.28515625" style="1" customWidth="1"/>
    <col min="10499" max="10499" width="7" style="1" bestFit="1" customWidth="1"/>
    <col min="10500" max="10500" width="4.28515625" style="1" customWidth="1"/>
    <col min="10501" max="10501" width="5.7109375" style="1" customWidth="1"/>
    <col min="10502" max="10502" width="7" style="1" customWidth="1"/>
    <col min="10503" max="10503" width="3.28515625" style="1" customWidth="1"/>
    <col min="10504" max="10504" width="10.28515625" style="1" customWidth="1"/>
    <col min="10505" max="10506" width="3.28515625" style="1" customWidth="1"/>
    <col min="10507" max="10507" width="5" style="1" customWidth="1"/>
    <col min="10508" max="10508" width="6.140625" style="1" customWidth="1"/>
    <col min="10509" max="10509" width="3.28515625" style="1" customWidth="1"/>
    <col min="10510" max="10510" width="5.42578125" style="1" customWidth="1"/>
    <col min="10511" max="10511" width="11.7109375" style="1" customWidth="1"/>
    <col min="10512" max="10512" width="0.7109375" style="1" customWidth="1"/>
    <col min="10513" max="10513" width="12.42578125" style="1" customWidth="1"/>
    <col min="10514" max="10514" width="10.42578125" style="1" customWidth="1"/>
    <col min="10515" max="10515" width="3.42578125" style="1" customWidth="1"/>
    <col min="10516" max="10519" width="3.28515625" style="1" customWidth="1"/>
    <col min="10520" max="10520" width="4.28515625" style="1" customWidth="1"/>
    <col min="10521" max="10529" width="3.28515625" style="1" customWidth="1"/>
    <col min="10530" max="10530" width="5.140625" style="1" customWidth="1"/>
    <col min="10531" max="10533" width="3.28515625" style="1" customWidth="1"/>
    <col min="10534" max="10534" width="2.140625" style="1" customWidth="1"/>
    <col min="10535" max="10535" width="0" style="1" hidden="1" customWidth="1"/>
    <col min="10536" max="10536" width="2.28515625" style="1" customWidth="1"/>
    <col min="10537" max="10537" width="0" style="1" hidden="1" customWidth="1"/>
    <col min="10538" max="10538" width="2.42578125" style="1" customWidth="1"/>
    <col min="10539" max="10539" width="25" style="1" bestFit="1" customWidth="1"/>
    <col min="10540" max="10543" width="3.28515625" style="1" customWidth="1"/>
    <col min="10544" max="10544" width="11" style="1" customWidth="1"/>
    <col min="10545" max="10545" width="7.140625" style="1" customWidth="1"/>
    <col min="10546" max="10553" width="3.28515625" style="1" customWidth="1"/>
    <col min="10554" max="10752" width="9.140625" style="1"/>
    <col min="10753" max="10753" width="2.28515625" style="1" customWidth="1"/>
    <col min="10754" max="10754" width="5.28515625" style="1" customWidth="1"/>
    <col min="10755" max="10755" width="7" style="1" bestFit="1" customWidth="1"/>
    <col min="10756" max="10756" width="4.28515625" style="1" customWidth="1"/>
    <col min="10757" max="10757" width="5.7109375" style="1" customWidth="1"/>
    <col min="10758" max="10758" width="7" style="1" customWidth="1"/>
    <col min="10759" max="10759" width="3.28515625" style="1" customWidth="1"/>
    <col min="10760" max="10760" width="10.28515625" style="1" customWidth="1"/>
    <col min="10761" max="10762" width="3.28515625" style="1" customWidth="1"/>
    <col min="10763" max="10763" width="5" style="1" customWidth="1"/>
    <col min="10764" max="10764" width="6.140625" style="1" customWidth="1"/>
    <col min="10765" max="10765" width="3.28515625" style="1" customWidth="1"/>
    <col min="10766" max="10766" width="5.42578125" style="1" customWidth="1"/>
    <col min="10767" max="10767" width="11.7109375" style="1" customWidth="1"/>
    <col min="10768" max="10768" width="0.7109375" style="1" customWidth="1"/>
    <col min="10769" max="10769" width="12.42578125" style="1" customWidth="1"/>
    <col min="10770" max="10770" width="10.42578125" style="1" customWidth="1"/>
    <col min="10771" max="10771" width="3.42578125" style="1" customWidth="1"/>
    <col min="10772" max="10775" width="3.28515625" style="1" customWidth="1"/>
    <col min="10776" max="10776" width="4.28515625" style="1" customWidth="1"/>
    <col min="10777" max="10785" width="3.28515625" style="1" customWidth="1"/>
    <col min="10786" max="10786" width="5.140625" style="1" customWidth="1"/>
    <col min="10787" max="10789" width="3.28515625" style="1" customWidth="1"/>
    <col min="10790" max="10790" width="2.140625" style="1" customWidth="1"/>
    <col min="10791" max="10791" width="0" style="1" hidden="1" customWidth="1"/>
    <col min="10792" max="10792" width="2.28515625" style="1" customWidth="1"/>
    <col min="10793" max="10793" width="0" style="1" hidden="1" customWidth="1"/>
    <col min="10794" max="10794" width="2.42578125" style="1" customWidth="1"/>
    <col min="10795" max="10795" width="25" style="1" bestFit="1" customWidth="1"/>
    <col min="10796" max="10799" width="3.28515625" style="1" customWidth="1"/>
    <col min="10800" max="10800" width="11" style="1" customWidth="1"/>
    <col min="10801" max="10801" width="7.140625" style="1" customWidth="1"/>
    <col min="10802" max="10809" width="3.28515625" style="1" customWidth="1"/>
    <col min="10810" max="11008" width="9.140625" style="1"/>
    <col min="11009" max="11009" width="2.28515625" style="1" customWidth="1"/>
    <col min="11010" max="11010" width="5.28515625" style="1" customWidth="1"/>
    <col min="11011" max="11011" width="7" style="1" bestFit="1" customWidth="1"/>
    <col min="11012" max="11012" width="4.28515625" style="1" customWidth="1"/>
    <col min="11013" max="11013" width="5.7109375" style="1" customWidth="1"/>
    <col min="11014" max="11014" width="7" style="1" customWidth="1"/>
    <col min="11015" max="11015" width="3.28515625" style="1" customWidth="1"/>
    <col min="11016" max="11016" width="10.28515625" style="1" customWidth="1"/>
    <col min="11017" max="11018" width="3.28515625" style="1" customWidth="1"/>
    <col min="11019" max="11019" width="5" style="1" customWidth="1"/>
    <col min="11020" max="11020" width="6.140625" style="1" customWidth="1"/>
    <col min="11021" max="11021" width="3.28515625" style="1" customWidth="1"/>
    <col min="11022" max="11022" width="5.42578125" style="1" customWidth="1"/>
    <col min="11023" max="11023" width="11.7109375" style="1" customWidth="1"/>
    <col min="11024" max="11024" width="0.7109375" style="1" customWidth="1"/>
    <col min="11025" max="11025" width="12.42578125" style="1" customWidth="1"/>
    <col min="11026" max="11026" width="10.42578125" style="1" customWidth="1"/>
    <col min="11027" max="11027" width="3.42578125" style="1" customWidth="1"/>
    <col min="11028" max="11031" width="3.28515625" style="1" customWidth="1"/>
    <col min="11032" max="11032" width="4.28515625" style="1" customWidth="1"/>
    <col min="11033" max="11041" width="3.28515625" style="1" customWidth="1"/>
    <col min="11042" max="11042" width="5.140625" style="1" customWidth="1"/>
    <col min="11043" max="11045" width="3.28515625" style="1" customWidth="1"/>
    <col min="11046" max="11046" width="2.140625" style="1" customWidth="1"/>
    <col min="11047" max="11047" width="0" style="1" hidden="1" customWidth="1"/>
    <col min="11048" max="11048" width="2.28515625" style="1" customWidth="1"/>
    <col min="11049" max="11049" width="0" style="1" hidden="1" customWidth="1"/>
    <col min="11050" max="11050" width="2.42578125" style="1" customWidth="1"/>
    <col min="11051" max="11051" width="25" style="1" bestFit="1" customWidth="1"/>
    <col min="11052" max="11055" width="3.28515625" style="1" customWidth="1"/>
    <col min="11056" max="11056" width="11" style="1" customWidth="1"/>
    <col min="11057" max="11057" width="7.140625" style="1" customWidth="1"/>
    <col min="11058" max="11065" width="3.28515625" style="1" customWidth="1"/>
    <col min="11066" max="11264" width="9.140625" style="1"/>
    <col min="11265" max="11265" width="2.28515625" style="1" customWidth="1"/>
    <col min="11266" max="11266" width="5.28515625" style="1" customWidth="1"/>
    <col min="11267" max="11267" width="7" style="1" bestFit="1" customWidth="1"/>
    <col min="11268" max="11268" width="4.28515625" style="1" customWidth="1"/>
    <col min="11269" max="11269" width="5.7109375" style="1" customWidth="1"/>
    <col min="11270" max="11270" width="7" style="1" customWidth="1"/>
    <col min="11271" max="11271" width="3.28515625" style="1" customWidth="1"/>
    <col min="11272" max="11272" width="10.28515625" style="1" customWidth="1"/>
    <col min="11273" max="11274" width="3.28515625" style="1" customWidth="1"/>
    <col min="11275" max="11275" width="5" style="1" customWidth="1"/>
    <col min="11276" max="11276" width="6.140625" style="1" customWidth="1"/>
    <col min="11277" max="11277" width="3.28515625" style="1" customWidth="1"/>
    <col min="11278" max="11278" width="5.42578125" style="1" customWidth="1"/>
    <col min="11279" max="11279" width="11.7109375" style="1" customWidth="1"/>
    <col min="11280" max="11280" width="0.7109375" style="1" customWidth="1"/>
    <col min="11281" max="11281" width="12.42578125" style="1" customWidth="1"/>
    <col min="11282" max="11282" width="10.42578125" style="1" customWidth="1"/>
    <col min="11283" max="11283" width="3.42578125" style="1" customWidth="1"/>
    <col min="11284" max="11287" width="3.28515625" style="1" customWidth="1"/>
    <col min="11288" max="11288" width="4.28515625" style="1" customWidth="1"/>
    <col min="11289" max="11297" width="3.28515625" style="1" customWidth="1"/>
    <col min="11298" max="11298" width="5.140625" style="1" customWidth="1"/>
    <col min="11299" max="11301" width="3.28515625" style="1" customWidth="1"/>
    <col min="11302" max="11302" width="2.140625" style="1" customWidth="1"/>
    <col min="11303" max="11303" width="0" style="1" hidden="1" customWidth="1"/>
    <col min="11304" max="11304" width="2.28515625" style="1" customWidth="1"/>
    <col min="11305" max="11305" width="0" style="1" hidden="1" customWidth="1"/>
    <col min="11306" max="11306" width="2.42578125" style="1" customWidth="1"/>
    <col min="11307" max="11307" width="25" style="1" bestFit="1" customWidth="1"/>
    <col min="11308" max="11311" width="3.28515625" style="1" customWidth="1"/>
    <col min="11312" max="11312" width="11" style="1" customWidth="1"/>
    <col min="11313" max="11313" width="7.140625" style="1" customWidth="1"/>
    <col min="11314" max="11321" width="3.28515625" style="1" customWidth="1"/>
    <col min="11322" max="11520" width="9.140625" style="1"/>
    <col min="11521" max="11521" width="2.28515625" style="1" customWidth="1"/>
    <col min="11522" max="11522" width="5.28515625" style="1" customWidth="1"/>
    <col min="11523" max="11523" width="7" style="1" bestFit="1" customWidth="1"/>
    <col min="11524" max="11524" width="4.28515625" style="1" customWidth="1"/>
    <col min="11525" max="11525" width="5.7109375" style="1" customWidth="1"/>
    <col min="11526" max="11526" width="7" style="1" customWidth="1"/>
    <col min="11527" max="11527" width="3.28515625" style="1" customWidth="1"/>
    <col min="11528" max="11528" width="10.28515625" style="1" customWidth="1"/>
    <col min="11529" max="11530" width="3.28515625" style="1" customWidth="1"/>
    <col min="11531" max="11531" width="5" style="1" customWidth="1"/>
    <col min="11532" max="11532" width="6.140625" style="1" customWidth="1"/>
    <col min="11533" max="11533" width="3.28515625" style="1" customWidth="1"/>
    <col min="11534" max="11534" width="5.42578125" style="1" customWidth="1"/>
    <col min="11535" max="11535" width="11.7109375" style="1" customWidth="1"/>
    <col min="11536" max="11536" width="0.7109375" style="1" customWidth="1"/>
    <col min="11537" max="11537" width="12.42578125" style="1" customWidth="1"/>
    <col min="11538" max="11538" width="10.42578125" style="1" customWidth="1"/>
    <col min="11539" max="11539" width="3.42578125" style="1" customWidth="1"/>
    <col min="11540" max="11543" width="3.28515625" style="1" customWidth="1"/>
    <col min="11544" max="11544" width="4.28515625" style="1" customWidth="1"/>
    <col min="11545" max="11553" width="3.28515625" style="1" customWidth="1"/>
    <col min="11554" max="11554" width="5.140625" style="1" customWidth="1"/>
    <col min="11555" max="11557" width="3.28515625" style="1" customWidth="1"/>
    <col min="11558" max="11558" width="2.140625" style="1" customWidth="1"/>
    <col min="11559" max="11559" width="0" style="1" hidden="1" customWidth="1"/>
    <col min="11560" max="11560" width="2.28515625" style="1" customWidth="1"/>
    <col min="11561" max="11561" width="0" style="1" hidden="1" customWidth="1"/>
    <col min="11562" max="11562" width="2.42578125" style="1" customWidth="1"/>
    <col min="11563" max="11563" width="25" style="1" bestFit="1" customWidth="1"/>
    <col min="11564" max="11567" width="3.28515625" style="1" customWidth="1"/>
    <col min="11568" max="11568" width="11" style="1" customWidth="1"/>
    <col min="11569" max="11569" width="7.140625" style="1" customWidth="1"/>
    <col min="11570" max="11577" width="3.28515625" style="1" customWidth="1"/>
    <col min="11578" max="11776" width="9.140625" style="1"/>
    <col min="11777" max="11777" width="2.28515625" style="1" customWidth="1"/>
    <col min="11778" max="11778" width="5.28515625" style="1" customWidth="1"/>
    <col min="11779" max="11779" width="7" style="1" bestFit="1" customWidth="1"/>
    <col min="11780" max="11780" width="4.28515625" style="1" customWidth="1"/>
    <col min="11781" max="11781" width="5.7109375" style="1" customWidth="1"/>
    <col min="11782" max="11782" width="7" style="1" customWidth="1"/>
    <col min="11783" max="11783" width="3.28515625" style="1" customWidth="1"/>
    <col min="11784" max="11784" width="10.28515625" style="1" customWidth="1"/>
    <col min="11785" max="11786" width="3.28515625" style="1" customWidth="1"/>
    <col min="11787" max="11787" width="5" style="1" customWidth="1"/>
    <col min="11788" max="11788" width="6.140625" style="1" customWidth="1"/>
    <col min="11789" max="11789" width="3.28515625" style="1" customWidth="1"/>
    <col min="11790" max="11790" width="5.42578125" style="1" customWidth="1"/>
    <col min="11791" max="11791" width="11.7109375" style="1" customWidth="1"/>
    <col min="11792" max="11792" width="0.7109375" style="1" customWidth="1"/>
    <col min="11793" max="11793" width="12.42578125" style="1" customWidth="1"/>
    <col min="11794" max="11794" width="10.42578125" style="1" customWidth="1"/>
    <col min="11795" max="11795" width="3.42578125" style="1" customWidth="1"/>
    <col min="11796" max="11799" width="3.28515625" style="1" customWidth="1"/>
    <col min="11800" max="11800" width="4.28515625" style="1" customWidth="1"/>
    <col min="11801" max="11809" width="3.28515625" style="1" customWidth="1"/>
    <col min="11810" max="11810" width="5.140625" style="1" customWidth="1"/>
    <col min="11811" max="11813" width="3.28515625" style="1" customWidth="1"/>
    <col min="11814" max="11814" width="2.140625" style="1" customWidth="1"/>
    <col min="11815" max="11815" width="0" style="1" hidden="1" customWidth="1"/>
    <col min="11816" max="11816" width="2.28515625" style="1" customWidth="1"/>
    <col min="11817" max="11817" width="0" style="1" hidden="1" customWidth="1"/>
    <col min="11818" max="11818" width="2.42578125" style="1" customWidth="1"/>
    <col min="11819" max="11819" width="25" style="1" bestFit="1" customWidth="1"/>
    <col min="11820" max="11823" width="3.28515625" style="1" customWidth="1"/>
    <col min="11824" max="11824" width="11" style="1" customWidth="1"/>
    <col min="11825" max="11825" width="7.140625" style="1" customWidth="1"/>
    <col min="11826" max="11833" width="3.28515625" style="1" customWidth="1"/>
    <col min="11834" max="12032" width="9.140625" style="1"/>
    <col min="12033" max="12033" width="2.28515625" style="1" customWidth="1"/>
    <col min="12034" max="12034" width="5.28515625" style="1" customWidth="1"/>
    <col min="12035" max="12035" width="7" style="1" bestFit="1" customWidth="1"/>
    <col min="12036" max="12036" width="4.28515625" style="1" customWidth="1"/>
    <col min="12037" max="12037" width="5.7109375" style="1" customWidth="1"/>
    <col min="12038" max="12038" width="7" style="1" customWidth="1"/>
    <col min="12039" max="12039" width="3.28515625" style="1" customWidth="1"/>
    <col min="12040" max="12040" width="10.28515625" style="1" customWidth="1"/>
    <col min="12041" max="12042" width="3.28515625" style="1" customWidth="1"/>
    <col min="12043" max="12043" width="5" style="1" customWidth="1"/>
    <col min="12044" max="12044" width="6.140625" style="1" customWidth="1"/>
    <col min="12045" max="12045" width="3.28515625" style="1" customWidth="1"/>
    <col min="12046" max="12046" width="5.42578125" style="1" customWidth="1"/>
    <col min="12047" max="12047" width="11.7109375" style="1" customWidth="1"/>
    <col min="12048" max="12048" width="0.7109375" style="1" customWidth="1"/>
    <col min="12049" max="12049" width="12.42578125" style="1" customWidth="1"/>
    <col min="12050" max="12050" width="10.42578125" style="1" customWidth="1"/>
    <col min="12051" max="12051" width="3.42578125" style="1" customWidth="1"/>
    <col min="12052" max="12055" width="3.28515625" style="1" customWidth="1"/>
    <col min="12056" max="12056" width="4.28515625" style="1" customWidth="1"/>
    <col min="12057" max="12065" width="3.28515625" style="1" customWidth="1"/>
    <col min="12066" max="12066" width="5.140625" style="1" customWidth="1"/>
    <col min="12067" max="12069" width="3.28515625" style="1" customWidth="1"/>
    <col min="12070" max="12070" width="2.140625" style="1" customWidth="1"/>
    <col min="12071" max="12071" width="0" style="1" hidden="1" customWidth="1"/>
    <col min="12072" max="12072" width="2.28515625" style="1" customWidth="1"/>
    <col min="12073" max="12073" width="0" style="1" hidden="1" customWidth="1"/>
    <col min="12074" max="12074" width="2.42578125" style="1" customWidth="1"/>
    <col min="12075" max="12075" width="25" style="1" bestFit="1" customWidth="1"/>
    <col min="12076" max="12079" width="3.28515625" style="1" customWidth="1"/>
    <col min="12080" max="12080" width="11" style="1" customWidth="1"/>
    <col min="12081" max="12081" width="7.140625" style="1" customWidth="1"/>
    <col min="12082" max="12089" width="3.28515625" style="1" customWidth="1"/>
    <col min="12090" max="12288" width="9.140625" style="1"/>
    <col min="12289" max="12289" width="2.28515625" style="1" customWidth="1"/>
    <col min="12290" max="12290" width="5.28515625" style="1" customWidth="1"/>
    <col min="12291" max="12291" width="7" style="1" bestFit="1" customWidth="1"/>
    <col min="12292" max="12292" width="4.28515625" style="1" customWidth="1"/>
    <col min="12293" max="12293" width="5.7109375" style="1" customWidth="1"/>
    <col min="12294" max="12294" width="7" style="1" customWidth="1"/>
    <col min="12295" max="12295" width="3.28515625" style="1" customWidth="1"/>
    <col min="12296" max="12296" width="10.28515625" style="1" customWidth="1"/>
    <col min="12297" max="12298" width="3.28515625" style="1" customWidth="1"/>
    <col min="12299" max="12299" width="5" style="1" customWidth="1"/>
    <col min="12300" max="12300" width="6.140625" style="1" customWidth="1"/>
    <col min="12301" max="12301" width="3.28515625" style="1" customWidth="1"/>
    <col min="12302" max="12302" width="5.42578125" style="1" customWidth="1"/>
    <col min="12303" max="12303" width="11.7109375" style="1" customWidth="1"/>
    <col min="12304" max="12304" width="0.7109375" style="1" customWidth="1"/>
    <col min="12305" max="12305" width="12.42578125" style="1" customWidth="1"/>
    <col min="12306" max="12306" width="10.42578125" style="1" customWidth="1"/>
    <col min="12307" max="12307" width="3.42578125" style="1" customWidth="1"/>
    <col min="12308" max="12311" width="3.28515625" style="1" customWidth="1"/>
    <col min="12312" max="12312" width="4.28515625" style="1" customWidth="1"/>
    <col min="12313" max="12321" width="3.28515625" style="1" customWidth="1"/>
    <col min="12322" max="12322" width="5.140625" style="1" customWidth="1"/>
    <col min="12323" max="12325" width="3.28515625" style="1" customWidth="1"/>
    <col min="12326" max="12326" width="2.140625" style="1" customWidth="1"/>
    <col min="12327" max="12327" width="0" style="1" hidden="1" customWidth="1"/>
    <col min="12328" max="12328" width="2.28515625" style="1" customWidth="1"/>
    <col min="12329" max="12329" width="0" style="1" hidden="1" customWidth="1"/>
    <col min="12330" max="12330" width="2.42578125" style="1" customWidth="1"/>
    <col min="12331" max="12331" width="25" style="1" bestFit="1" customWidth="1"/>
    <col min="12332" max="12335" width="3.28515625" style="1" customWidth="1"/>
    <col min="12336" max="12336" width="11" style="1" customWidth="1"/>
    <col min="12337" max="12337" width="7.140625" style="1" customWidth="1"/>
    <col min="12338" max="12345" width="3.28515625" style="1" customWidth="1"/>
    <col min="12346" max="12544" width="9.140625" style="1"/>
    <col min="12545" max="12545" width="2.28515625" style="1" customWidth="1"/>
    <col min="12546" max="12546" width="5.28515625" style="1" customWidth="1"/>
    <col min="12547" max="12547" width="7" style="1" bestFit="1" customWidth="1"/>
    <col min="12548" max="12548" width="4.28515625" style="1" customWidth="1"/>
    <col min="12549" max="12549" width="5.7109375" style="1" customWidth="1"/>
    <col min="12550" max="12550" width="7" style="1" customWidth="1"/>
    <col min="12551" max="12551" width="3.28515625" style="1" customWidth="1"/>
    <col min="12552" max="12552" width="10.28515625" style="1" customWidth="1"/>
    <col min="12553" max="12554" width="3.28515625" style="1" customWidth="1"/>
    <col min="12555" max="12555" width="5" style="1" customWidth="1"/>
    <col min="12556" max="12556" width="6.140625" style="1" customWidth="1"/>
    <col min="12557" max="12557" width="3.28515625" style="1" customWidth="1"/>
    <col min="12558" max="12558" width="5.42578125" style="1" customWidth="1"/>
    <col min="12559" max="12559" width="11.7109375" style="1" customWidth="1"/>
    <col min="12560" max="12560" width="0.7109375" style="1" customWidth="1"/>
    <col min="12561" max="12561" width="12.42578125" style="1" customWidth="1"/>
    <col min="12562" max="12562" width="10.42578125" style="1" customWidth="1"/>
    <col min="12563" max="12563" width="3.42578125" style="1" customWidth="1"/>
    <col min="12564" max="12567" width="3.28515625" style="1" customWidth="1"/>
    <col min="12568" max="12568" width="4.28515625" style="1" customWidth="1"/>
    <col min="12569" max="12577" width="3.28515625" style="1" customWidth="1"/>
    <col min="12578" max="12578" width="5.140625" style="1" customWidth="1"/>
    <col min="12579" max="12581" width="3.28515625" style="1" customWidth="1"/>
    <col min="12582" max="12582" width="2.140625" style="1" customWidth="1"/>
    <col min="12583" max="12583" width="0" style="1" hidden="1" customWidth="1"/>
    <col min="12584" max="12584" width="2.28515625" style="1" customWidth="1"/>
    <col min="12585" max="12585" width="0" style="1" hidden="1" customWidth="1"/>
    <col min="12586" max="12586" width="2.42578125" style="1" customWidth="1"/>
    <col min="12587" max="12587" width="25" style="1" bestFit="1" customWidth="1"/>
    <col min="12588" max="12591" width="3.28515625" style="1" customWidth="1"/>
    <col min="12592" max="12592" width="11" style="1" customWidth="1"/>
    <col min="12593" max="12593" width="7.140625" style="1" customWidth="1"/>
    <col min="12594" max="12601" width="3.28515625" style="1" customWidth="1"/>
    <col min="12602" max="12800" width="9.140625" style="1"/>
    <col min="12801" max="12801" width="2.28515625" style="1" customWidth="1"/>
    <col min="12802" max="12802" width="5.28515625" style="1" customWidth="1"/>
    <col min="12803" max="12803" width="7" style="1" bestFit="1" customWidth="1"/>
    <col min="12804" max="12804" width="4.28515625" style="1" customWidth="1"/>
    <col min="12805" max="12805" width="5.7109375" style="1" customWidth="1"/>
    <col min="12806" max="12806" width="7" style="1" customWidth="1"/>
    <col min="12807" max="12807" width="3.28515625" style="1" customWidth="1"/>
    <col min="12808" max="12808" width="10.28515625" style="1" customWidth="1"/>
    <col min="12809" max="12810" width="3.28515625" style="1" customWidth="1"/>
    <col min="12811" max="12811" width="5" style="1" customWidth="1"/>
    <col min="12812" max="12812" width="6.140625" style="1" customWidth="1"/>
    <col min="12813" max="12813" width="3.28515625" style="1" customWidth="1"/>
    <col min="12814" max="12814" width="5.42578125" style="1" customWidth="1"/>
    <col min="12815" max="12815" width="11.7109375" style="1" customWidth="1"/>
    <col min="12816" max="12816" width="0.7109375" style="1" customWidth="1"/>
    <col min="12817" max="12817" width="12.42578125" style="1" customWidth="1"/>
    <col min="12818" max="12818" width="10.42578125" style="1" customWidth="1"/>
    <col min="12819" max="12819" width="3.42578125" style="1" customWidth="1"/>
    <col min="12820" max="12823" width="3.28515625" style="1" customWidth="1"/>
    <col min="12824" max="12824" width="4.28515625" style="1" customWidth="1"/>
    <col min="12825" max="12833" width="3.28515625" style="1" customWidth="1"/>
    <col min="12834" max="12834" width="5.140625" style="1" customWidth="1"/>
    <col min="12835" max="12837" width="3.28515625" style="1" customWidth="1"/>
    <col min="12838" max="12838" width="2.140625" style="1" customWidth="1"/>
    <col min="12839" max="12839" width="0" style="1" hidden="1" customWidth="1"/>
    <col min="12840" max="12840" width="2.28515625" style="1" customWidth="1"/>
    <col min="12841" max="12841" width="0" style="1" hidden="1" customWidth="1"/>
    <col min="12842" max="12842" width="2.42578125" style="1" customWidth="1"/>
    <col min="12843" max="12843" width="25" style="1" bestFit="1" customWidth="1"/>
    <col min="12844" max="12847" width="3.28515625" style="1" customWidth="1"/>
    <col min="12848" max="12848" width="11" style="1" customWidth="1"/>
    <col min="12849" max="12849" width="7.140625" style="1" customWidth="1"/>
    <col min="12850" max="12857" width="3.28515625" style="1" customWidth="1"/>
    <col min="12858" max="13056" width="9.140625" style="1"/>
    <col min="13057" max="13057" width="2.28515625" style="1" customWidth="1"/>
    <col min="13058" max="13058" width="5.28515625" style="1" customWidth="1"/>
    <col min="13059" max="13059" width="7" style="1" bestFit="1" customWidth="1"/>
    <col min="13060" max="13060" width="4.28515625" style="1" customWidth="1"/>
    <col min="13061" max="13061" width="5.7109375" style="1" customWidth="1"/>
    <col min="13062" max="13062" width="7" style="1" customWidth="1"/>
    <col min="13063" max="13063" width="3.28515625" style="1" customWidth="1"/>
    <col min="13064" max="13064" width="10.28515625" style="1" customWidth="1"/>
    <col min="13065" max="13066" width="3.28515625" style="1" customWidth="1"/>
    <col min="13067" max="13067" width="5" style="1" customWidth="1"/>
    <col min="13068" max="13068" width="6.140625" style="1" customWidth="1"/>
    <col min="13069" max="13069" width="3.28515625" style="1" customWidth="1"/>
    <col min="13070" max="13070" width="5.42578125" style="1" customWidth="1"/>
    <col min="13071" max="13071" width="11.7109375" style="1" customWidth="1"/>
    <col min="13072" max="13072" width="0.7109375" style="1" customWidth="1"/>
    <col min="13073" max="13073" width="12.42578125" style="1" customWidth="1"/>
    <col min="13074" max="13074" width="10.42578125" style="1" customWidth="1"/>
    <col min="13075" max="13075" width="3.42578125" style="1" customWidth="1"/>
    <col min="13076" max="13079" width="3.28515625" style="1" customWidth="1"/>
    <col min="13080" max="13080" width="4.28515625" style="1" customWidth="1"/>
    <col min="13081" max="13089" width="3.28515625" style="1" customWidth="1"/>
    <col min="13090" max="13090" width="5.140625" style="1" customWidth="1"/>
    <col min="13091" max="13093" width="3.28515625" style="1" customWidth="1"/>
    <col min="13094" max="13094" width="2.140625" style="1" customWidth="1"/>
    <col min="13095" max="13095" width="0" style="1" hidden="1" customWidth="1"/>
    <col min="13096" max="13096" width="2.28515625" style="1" customWidth="1"/>
    <col min="13097" max="13097" width="0" style="1" hidden="1" customWidth="1"/>
    <col min="13098" max="13098" width="2.42578125" style="1" customWidth="1"/>
    <col min="13099" max="13099" width="25" style="1" bestFit="1" customWidth="1"/>
    <col min="13100" max="13103" width="3.28515625" style="1" customWidth="1"/>
    <col min="13104" max="13104" width="11" style="1" customWidth="1"/>
    <col min="13105" max="13105" width="7.140625" style="1" customWidth="1"/>
    <col min="13106" max="13113" width="3.28515625" style="1" customWidth="1"/>
    <col min="13114" max="13312" width="9.140625" style="1"/>
    <col min="13313" max="13313" width="2.28515625" style="1" customWidth="1"/>
    <col min="13314" max="13314" width="5.28515625" style="1" customWidth="1"/>
    <col min="13315" max="13315" width="7" style="1" bestFit="1" customWidth="1"/>
    <col min="13316" max="13316" width="4.28515625" style="1" customWidth="1"/>
    <col min="13317" max="13317" width="5.7109375" style="1" customWidth="1"/>
    <col min="13318" max="13318" width="7" style="1" customWidth="1"/>
    <col min="13319" max="13319" width="3.28515625" style="1" customWidth="1"/>
    <col min="13320" max="13320" width="10.28515625" style="1" customWidth="1"/>
    <col min="13321" max="13322" width="3.28515625" style="1" customWidth="1"/>
    <col min="13323" max="13323" width="5" style="1" customWidth="1"/>
    <col min="13324" max="13324" width="6.140625" style="1" customWidth="1"/>
    <col min="13325" max="13325" width="3.28515625" style="1" customWidth="1"/>
    <col min="13326" max="13326" width="5.42578125" style="1" customWidth="1"/>
    <col min="13327" max="13327" width="11.7109375" style="1" customWidth="1"/>
    <col min="13328" max="13328" width="0.7109375" style="1" customWidth="1"/>
    <col min="13329" max="13329" width="12.42578125" style="1" customWidth="1"/>
    <col min="13330" max="13330" width="10.42578125" style="1" customWidth="1"/>
    <col min="13331" max="13331" width="3.42578125" style="1" customWidth="1"/>
    <col min="13332" max="13335" width="3.28515625" style="1" customWidth="1"/>
    <col min="13336" max="13336" width="4.28515625" style="1" customWidth="1"/>
    <col min="13337" max="13345" width="3.28515625" style="1" customWidth="1"/>
    <col min="13346" max="13346" width="5.140625" style="1" customWidth="1"/>
    <col min="13347" max="13349" width="3.28515625" style="1" customWidth="1"/>
    <col min="13350" max="13350" width="2.140625" style="1" customWidth="1"/>
    <col min="13351" max="13351" width="0" style="1" hidden="1" customWidth="1"/>
    <col min="13352" max="13352" width="2.28515625" style="1" customWidth="1"/>
    <col min="13353" max="13353" width="0" style="1" hidden="1" customWidth="1"/>
    <col min="13354" max="13354" width="2.42578125" style="1" customWidth="1"/>
    <col min="13355" max="13355" width="25" style="1" bestFit="1" customWidth="1"/>
    <col min="13356" max="13359" width="3.28515625" style="1" customWidth="1"/>
    <col min="13360" max="13360" width="11" style="1" customWidth="1"/>
    <col min="13361" max="13361" width="7.140625" style="1" customWidth="1"/>
    <col min="13362" max="13369" width="3.28515625" style="1" customWidth="1"/>
    <col min="13370" max="13568" width="9.140625" style="1"/>
    <col min="13569" max="13569" width="2.28515625" style="1" customWidth="1"/>
    <col min="13570" max="13570" width="5.28515625" style="1" customWidth="1"/>
    <col min="13571" max="13571" width="7" style="1" bestFit="1" customWidth="1"/>
    <col min="13572" max="13572" width="4.28515625" style="1" customWidth="1"/>
    <col min="13573" max="13573" width="5.7109375" style="1" customWidth="1"/>
    <col min="13574" max="13574" width="7" style="1" customWidth="1"/>
    <col min="13575" max="13575" width="3.28515625" style="1" customWidth="1"/>
    <col min="13576" max="13576" width="10.28515625" style="1" customWidth="1"/>
    <col min="13577" max="13578" width="3.28515625" style="1" customWidth="1"/>
    <col min="13579" max="13579" width="5" style="1" customWidth="1"/>
    <col min="13580" max="13580" width="6.140625" style="1" customWidth="1"/>
    <col min="13581" max="13581" width="3.28515625" style="1" customWidth="1"/>
    <col min="13582" max="13582" width="5.42578125" style="1" customWidth="1"/>
    <col min="13583" max="13583" width="11.7109375" style="1" customWidth="1"/>
    <col min="13584" max="13584" width="0.7109375" style="1" customWidth="1"/>
    <col min="13585" max="13585" width="12.42578125" style="1" customWidth="1"/>
    <col min="13586" max="13586" width="10.42578125" style="1" customWidth="1"/>
    <col min="13587" max="13587" width="3.42578125" style="1" customWidth="1"/>
    <col min="13588" max="13591" width="3.28515625" style="1" customWidth="1"/>
    <col min="13592" max="13592" width="4.28515625" style="1" customWidth="1"/>
    <col min="13593" max="13601" width="3.28515625" style="1" customWidth="1"/>
    <col min="13602" max="13602" width="5.140625" style="1" customWidth="1"/>
    <col min="13603" max="13605" width="3.28515625" style="1" customWidth="1"/>
    <col min="13606" max="13606" width="2.140625" style="1" customWidth="1"/>
    <col min="13607" max="13607" width="0" style="1" hidden="1" customWidth="1"/>
    <col min="13608" max="13608" width="2.28515625" style="1" customWidth="1"/>
    <col min="13609" max="13609" width="0" style="1" hidden="1" customWidth="1"/>
    <col min="13610" max="13610" width="2.42578125" style="1" customWidth="1"/>
    <col min="13611" max="13611" width="25" style="1" bestFit="1" customWidth="1"/>
    <col min="13612" max="13615" width="3.28515625" style="1" customWidth="1"/>
    <col min="13616" max="13616" width="11" style="1" customWidth="1"/>
    <col min="13617" max="13617" width="7.140625" style="1" customWidth="1"/>
    <col min="13618" max="13625" width="3.28515625" style="1" customWidth="1"/>
    <col min="13626" max="13824" width="9.140625" style="1"/>
    <col min="13825" max="13825" width="2.28515625" style="1" customWidth="1"/>
    <col min="13826" max="13826" width="5.28515625" style="1" customWidth="1"/>
    <col min="13827" max="13827" width="7" style="1" bestFit="1" customWidth="1"/>
    <col min="13828" max="13828" width="4.28515625" style="1" customWidth="1"/>
    <col min="13829" max="13829" width="5.7109375" style="1" customWidth="1"/>
    <col min="13830" max="13830" width="7" style="1" customWidth="1"/>
    <col min="13831" max="13831" width="3.28515625" style="1" customWidth="1"/>
    <col min="13832" max="13832" width="10.28515625" style="1" customWidth="1"/>
    <col min="13833" max="13834" width="3.28515625" style="1" customWidth="1"/>
    <col min="13835" max="13835" width="5" style="1" customWidth="1"/>
    <col min="13836" max="13836" width="6.140625" style="1" customWidth="1"/>
    <col min="13837" max="13837" width="3.28515625" style="1" customWidth="1"/>
    <col min="13838" max="13838" width="5.42578125" style="1" customWidth="1"/>
    <col min="13839" max="13839" width="11.7109375" style="1" customWidth="1"/>
    <col min="13840" max="13840" width="0.7109375" style="1" customWidth="1"/>
    <col min="13841" max="13841" width="12.42578125" style="1" customWidth="1"/>
    <col min="13842" max="13842" width="10.42578125" style="1" customWidth="1"/>
    <col min="13843" max="13843" width="3.42578125" style="1" customWidth="1"/>
    <col min="13844" max="13847" width="3.28515625" style="1" customWidth="1"/>
    <col min="13848" max="13848" width="4.28515625" style="1" customWidth="1"/>
    <col min="13849" max="13857" width="3.28515625" style="1" customWidth="1"/>
    <col min="13858" max="13858" width="5.140625" style="1" customWidth="1"/>
    <col min="13859" max="13861" width="3.28515625" style="1" customWidth="1"/>
    <col min="13862" max="13862" width="2.140625" style="1" customWidth="1"/>
    <col min="13863" max="13863" width="0" style="1" hidden="1" customWidth="1"/>
    <col min="13864" max="13864" width="2.28515625" style="1" customWidth="1"/>
    <col min="13865" max="13865" width="0" style="1" hidden="1" customWidth="1"/>
    <col min="13866" max="13866" width="2.42578125" style="1" customWidth="1"/>
    <col min="13867" max="13867" width="25" style="1" bestFit="1" customWidth="1"/>
    <col min="13868" max="13871" width="3.28515625" style="1" customWidth="1"/>
    <col min="13872" max="13872" width="11" style="1" customWidth="1"/>
    <col min="13873" max="13873" width="7.140625" style="1" customWidth="1"/>
    <col min="13874" max="13881" width="3.28515625" style="1" customWidth="1"/>
    <col min="13882" max="14080" width="9.140625" style="1"/>
    <col min="14081" max="14081" width="2.28515625" style="1" customWidth="1"/>
    <col min="14082" max="14082" width="5.28515625" style="1" customWidth="1"/>
    <col min="14083" max="14083" width="7" style="1" bestFit="1" customWidth="1"/>
    <col min="14084" max="14084" width="4.28515625" style="1" customWidth="1"/>
    <col min="14085" max="14085" width="5.7109375" style="1" customWidth="1"/>
    <col min="14086" max="14086" width="7" style="1" customWidth="1"/>
    <col min="14087" max="14087" width="3.28515625" style="1" customWidth="1"/>
    <col min="14088" max="14088" width="10.28515625" style="1" customWidth="1"/>
    <col min="14089" max="14090" width="3.28515625" style="1" customWidth="1"/>
    <col min="14091" max="14091" width="5" style="1" customWidth="1"/>
    <col min="14092" max="14092" width="6.140625" style="1" customWidth="1"/>
    <col min="14093" max="14093" width="3.28515625" style="1" customWidth="1"/>
    <col min="14094" max="14094" width="5.42578125" style="1" customWidth="1"/>
    <col min="14095" max="14095" width="11.7109375" style="1" customWidth="1"/>
    <col min="14096" max="14096" width="0.7109375" style="1" customWidth="1"/>
    <col min="14097" max="14097" width="12.42578125" style="1" customWidth="1"/>
    <col min="14098" max="14098" width="10.42578125" style="1" customWidth="1"/>
    <col min="14099" max="14099" width="3.42578125" style="1" customWidth="1"/>
    <col min="14100" max="14103" width="3.28515625" style="1" customWidth="1"/>
    <col min="14104" max="14104" width="4.28515625" style="1" customWidth="1"/>
    <col min="14105" max="14113" width="3.28515625" style="1" customWidth="1"/>
    <col min="14114" max="14114" width="5.140625" style="1" customWidth="1"/>
    <col min="14115" max="14117" width="3.28515625" style="1" customWidth="1"/>
    <col min="14118" max="14118" width="2.140625" style="1" customWidth="1"/>
    <col min="14119" max="14119" width="0" style="1" hidden="1" customWidth="1"/>
    <col min="14120" max="14120" width="2.28515625" style="1" customWidth="1"/>
    <col min="14121" max="14121" width="0" style="1" hidden="1" customWidth="1"/>
    <col min="14122" max="14122" width="2.42578125" style="1" customWidth="1"/>
    <col min="14123" max="14123" width="25" style="1" bestFit="1" customWidth="1"/>
    <col min="14124" max="14127" width="3.28515625" style="1" customWidth="1"/>
    <col min="14128" max="14128" width="11" style="1" customWidth="1"/>
    <col min="14129" max="14129" width="7.140625" style="1" customWidth="1"/>
    <col min="14130" max="14137" width="3.28515625" style="1" customWidth="1"/>
    <col min="14138" max="14336" width="9.140625" style="1"/>
    <col min="14337" max="14337" width="2.28515625" style="1" customWidth="1"/>
    <col min="14338" max="14338" width="5.28515625" style="1" customWidth="1"/>
    <col min="14339" max="14339" width="7" style="1" bestFit="1" customWidth="1"/>
    <col min="14340" max="14340" width="4.28515625" style="1" customWidth="1"/>
    <col min="14341" max="14341" width="5.7109375" style="1" customWidth="1"/>
    <col min="14342" max="14342" width="7" style="1" customWidth="1"/>
    <col min="14343" max="14343" width="3.28515625" style="1" customWidth="1"/>
    <col min="14344" max="14344" width="10.28515625" style="1" customWidth="1"/>
    <col min="14345" max="14346" width="3.28515625" style="1" customWidth="1"/>
    <col min="14347" max="14347" width="5" style="1" customWidth="1"/>
    <col min="14348" max="14348" width="6.140625" style="1" customWidth="1"/>
    <col min="14349" max="14349" width="3.28515625" style="1" customWidth="1"/>
    <col min="14350" max="14350" width="5.42578125" style="1" customWidth="1"/>
    <col min="14351" max="14351" width="11.7109375" style="1" customWidth="1"/>
    <col min="14352" max="14352" width="0.7109375" style="1" customWidth="1"/>
    <col min="14353" max="14353" width="12.42578125" style="1" customWidth="1"/>
    <col min="14354" max="14354" width="10.42578125" style="1" customWidth="1"/>
    <col min="14355" max="14355" width="3.42578125" style="1" customWidth="1"/>
    <col min="14356" max="14359" width="3.28515625" style="1" customWidth="1"/>
    <col min="14360" max="14360" width="4.28515625" style="1" customWidth="1"/>
    <col min="14361" max="14369" width="3.28515625" style="1" customWidth="1"/>
    <col min="14370" max="14370" width="5.140625" style="1" customWidth="1"/>
    <col min="14371" max="14373" width="3.28515625" style="1" customWidth="1"/>
    <col min="14374" max="14374" width="2.140625" style="1" customWidth="1"/>
    <col min="14375" max="14375" width="0" style="1" hidden="1" customWidth="1"/>
    <col min="14376" max="14376" width="2.28515625" style="1" customWidth="1"/>
    <col min="14377" max="14377" width="0" style="1" hidden="1" customWidth="1"/>
    <col min="14378" max="14378" width="2.42578125" style="1" customWidth="1"/>
    <col min="14379" max="14379" width="25" style="1" bestFit="1" customWidth="1"/>
    <col min="14380" max="14383" width="3.28515625" style="1" customWidth="1"/>
    <col min="14384" max="14384" width="11" style="1" customWidth="1"/>
    <col min="14385" max="14385" width="7.140625" style="1" customWidth="1"/>
    <col min="14386" max="14393" width="3.28515625" style="1" customWidth="1"/>
    <col min="14394" max="14592" width="9.140625" style="1"/>
    <col min="14593" max="14593" width="2.28515625" style="1" customWidth="1"/>
    <col min="14594" max="14594" width="5.28515625" style="1" customWidth="1"/>
    <col min="14595" max="14595" width="7" style="1" bestFit="1" customWidth="1"/>
    <col min="14596" max="14596" width="4.28515625" style="1" customWidth="1"/>
    <col min="14597" max="14597" width="5.7109375" style="1" customWidth="1"/>
    <col min="14598" max="14598" width="7" style="1" customWidth="1"/>
    <col min="14599" max="14599" width="3.28515625" style="1" customWidth="1"/>
    <col min="14600" max="14600" width="10.28515625" style="1" customWidth="1"/>
    <col min="14601" max="14602" width="3.28515625" style="1" customWidth="1"/>
    <col min="14603" max="14603" width="5" style="1" customWidth="1"/>
    <col min="14604" max="14604" width="6.140625" style="1" customWidth="1"/>
    <col min="14605" max="14605" width="3.28515625" style="1" customWidth="1"/>
    <col min="14606" max="14606" width="5.42578125" style="1" customWidth="1"/>
    <col min="14607" max="14607" width="11.7109375" style="1" customWidth="1"/>
    <col min="14608" max="14608" width="0.7109375" style="1" customWidth="1"/>
    <col min="14609" max="14609" width="12.42578125" style="1" customWidth="1"/>
    <col min="14610" max="14610" width="10.42578125" style="1" customWidth="1"/>
    <col min="14611" max="14611" width="3.42578125" style="1" customWidth="1"/>
    <col min="14612" max="14615" width="3.28515625" style="1" customWidth="1"/>
    <col min="14616" max="14616" width="4.28515625" style="1" customWidth="1"/>
    <col min="14617" max="14625" width="3.28515625" style="1" customWidth="1"/>
    <col min="14626" max="14626" width="5.140625" style="1" customWidth="1"/>
    <col min="14627" max="14629" width="3.28515625" style="1" customWidth="1"/>
    <col min="14630" max="14630" width="2.140625" style="1" customWidth="1"/>
    <col min="14631" max="14631" width="0" style="1" hidden="1" customWidth="1"/>
    <col min="14632" max="14632" width="2.28515625" style="1" customWidth="1"/>
    <col min="14633" max="14633" width="0" style="1" hidden="1" customWidth="1"/>
    <col min="14634" max="14634" width="2.42578125" style="1" customWidth="1"/>
    <col min="14635" max="14635" width="25" style="1" bestFit="1" customWidth="1"/>
    <col min="14636" max="14639" width="3.28515625" style="1" customWidth="1"/>
    <col min="14640" max="14640" width="11" style="1" customWidth="1"/>
    <col min="14641" max="14641" width="7.140625" style="1" customWidth="1"/>
    <col min="14642" max="14649" width="3.28515625" style="1" customWidth="1"/>
    <col min="14650" max="14848" width="9.140625" style="1"/>
    <col min="14849" max="14849" width="2.28515625" style="1" customWidth="1"/>
    <col min="14850" max="14850" width="5.28515625" style="1" customWidth="1"/>
    <col min="14851" max="14851" width="7" style="1" bestFit="1" customWidth="1"/>
    <col min="14852" max="14852" width="4.28515625" style="1" customWidth="1"/>
    <col min="14853" max="14853" width="5.7109375" style="1" customWidth="1"/>
    <col min="14854" max="14854" width="7" style="1" customWidth="1"/>
    <col min="14855" max="14855" width="3.28515625" style="1" customWidth="1"/>
    <col min="14856" max="14856" width="10.28515625" style="1" customWidth="1"/>
    <col min="14857" max="14858" width="3.28515625" style="1" customWidth="1"/>
    <col min="14859" max="14859" width="5" style="1" customWidth="1"/>
    <col min="14860" max="14860" width="6.140625" style="1" customWidth="1"/>
    <col min="14861" max="14861" width="3.28515625" style="1" customWidth="1"/>
    <col min="14862" max="14862" width="5.42578125" style="1" customWidth="1"/>
    <col min="14863" max="14863" width="11.7109375" style="1" customWidth="1"/>
    <col min="14864" max="14864" width="0.7109375" style="1" customWidth="1"/>
    <col min="14865" max="14865" width="12.42578125" style="1" customWidth="1"/>
    <col min="14866" max="14866" width="10.42578125" style="1" customWidth="1"/>
    <col min="14867" max="14867" width="3.42578125" style="1" customWidth="1"/>
    <col min="14868" max="14871" width="3.28515625" style="1" customWidth="1"/>
    <col min="14872" max="14872" width="4.28515625" style="1" customWidth="1"/>
    <col min="14873" max="14881" width="3.28515625" style="1" customWidth="1"/>
    <col min="14882" max="14882" width="5.140625" style="1" customWidth="1"/>
    <col min="14883" max="14885" width="3.28515625" style="1" customWidth="1"/>
    <col min="14886" max="14886" width="2.140625" style="1" customWidth="1"/>
    <col min="14887" max="14887" width="0" style="1" hidden="1" customWidth="1"/>
    <col min="14888" max="14888" width="2.28515625" style="1" customWidth="1"/>
    <col min="14889" max="14889" width="0" style="1" hidden="1" customWidth="1"/>
    <col min="14890" max="14890" width="2.42578125" style="1" customWidth="1"/>
    <col min="14891" max="14891" width="25" style="1" bestFit="1" customWidth="1"/>
    <col min="14892" max="14895" width="3.28515625" style="1" customWidth="1"/>
    <col min="14896" max="14896" width="11" style="1" customWidth="1"/>
    <col min="14897" max="14897" width="7.140625" style="1" customWidth="1"/>
    <col min="14898" max="14905" width="3.28515625" style="1" customWidth="1"/>
    <col min="14906" max="15104" width="9.140625" style="1"/>
    <col min="15105" max="15105" width="2.28515625" style="1" customWidth="1"/>
    <col min="15106" max="15106" width="5.28515625" style="1" customWidth="1"/>
    <col min="15107" max="15107" width="7" style="1" bestFit="1" customWidth="1"/>
    <col min="15108" max="15108" width="4.28515625" style="1" customWidth="1"/>
    <col min="15109" max="15109" width="5.7109375" style="1" customWidth="1"/>
    <col min="15110" max="15110" width="7" style="1" customWidth="1"/>
    <col min="15111" max="15111" width="3.28515625" style="1" customWidth="1"/>
    <col min="15112" max="15112" width="10.28515625" style="1" customWidth="1"/>
    <col min="15113" max="15114" width="3.28515625" style="1" customWidth="1"/>
    <col min="15115" max="15115" width="5" style="1" customWidth="1"/>
    <col min="15116" max="15116" width="6.140625" style="1" customWidth="1"/>
    <col min="15117" max="15117" width="3.28515625" style="1" customWidth="1"/>
    <col min="15118" max="15118" width="5.42578125" style="1" customWidth="1"/>
    <col min="15119" max="15119" width="11.7109375" style="1" customWidth="1"/>
    <col min="15120" max="15120" width="0.7109375" style="1" customWidth="1"/>
    <col min="15121" max="15121" width="12.42578125" style="1" customWidth="1"/>
    <col min="15122" max="15122" width="10.42578125" style="1" customWidth="1"/>
    <col min="15123" max="15123" width="3.42578125" style="1" customWidth="1"/>
    <col min="15124" max="15127" width="3.28515625" style="1" customWidth="1"/>
    <col min="15128" max="15128" width="4.28515625" style="1" customWidth="1"/>
    <col min="15129" max="15137" width="3.28515625" style="1" customWidth="1"/>
    <col min="15138" max="15138" width="5.140625" style="1" customWidth="1"/>
    <col min="15139" max="15141" width="3.28515625" style="1" customWidth="1"/>
    <col min="15142" max="15142" width="2.140625" style="1" customWidth="1"/>
    <col min="15143" max="15143" width="0" style="1" hidden="1" customWidth="1"/>
    <col min="15144" max="15144" width="2.28515625" style="1" customWidth="1"/>
    <col min="15145" max="15145" width="0" style="1" hidden="1" customWidth="1"/>
    <col min="15146" max="15146" width="2.42578125" style="1" customWidth="1"/>
    <col min="15147" max="15147" width="25" style="1" bestFit="1" customWidth="1"/>
    <col min="15148" max="15151" width="3.28515625" style="1" customWidth="1"/>
    <col min="15152" max="15152" width="11" style="1" customWidth="1"/>
    <col min="15153" max="15153" width="7.140625" style="1" customWidth="1"/>
    <col min="15154" max="15161" width="3.28515625" style="1" customWidth="1"/>
    <col min="15162" max="15360" width="9.140625" style="1"/>
    <col min="15361" max="15361" width="2.28515625" style="1" customWidth="1"/>
    <col min="15362" max="15362" width="5.28515625" style="1" customWidth="1"/>
    <col min="15363" max="15363" width="7" style="1" bestFit="1" customWidth="1"/>
    <col min="15364" max="15364" width="4.28515625" style="1" customWidth="1"/>
    <col min="15365" max="15365" width="5.7109375" style="1" customWidth="1"/>
    <col min="15366" max="15366" width="7" style="1" customWidth="1"/>
    <col min="15367" max="15367" width="3.28515625" style="1" customWidth="1"/>
    <col min="15368" max="15368" width="10.28515625" style="1" customWidth="1"/>
    <col min="15369" max="15370" width="3.28515625" style="1" customWidth="1"/>
    <col min="15371" max="15371" width="5" style="1" customWidth="1"/>
    <col min="15372" max="15372" width="6.140625" style="1" customWidth="1"/>
    <col min="15373" max="15373" width="3.28515625" style="1" customWidth="1"/>
    <col min="15374" max="15374" width="5.42578125" style="1" customWidth="1"/>
    <col min="15375" max="15375" width="11.7109375" style="1" customWidth="1"/>
    <col min="15376" max="15376" width="0.7109375" style="1" customWidth="1"/>
    <col min="15377" max="15377" width="12.42578125" style="1" customWidth="1"/>
    <col min="15378" max="15378" width="10.42578125" style="1" customWidth="1"/>
    <col min="15379" max="15379" width="3.42578125" style="1" customWidth="1"/>
    <col min="15380" max="15383" width="3.28515625" style="1" customWidth="1"/>
    <col min="15384" max="15384" width="4.28515625" style="1" customWidth="1"/>
    <col min="15385" max="15393" width="3.28515625" style="1" customWidth="1"/>
    <col min="15394" max="15394" width="5.140625" style="1" customWidth="1"/>
    <col min="15395" max="15397" width="3.28515625" style="1" customWidth="1"/>
    <col min="15398" max="15398" width="2.140625" style="1" customWidth="1"/>
    <col min="15399" max="15399" width="0" style="1" hidden="1" customWidth="1"/>
    <col min="15400" max="15400" width="2.28515625" style="1" customWidth="1"/>
    <col min="15401" max="15401" width="0" style="1" hidden="1" customWidth="1"/>
    <col min="15402" max="15402" width="2.42578125" style="1" customWidth="1"/>
    <col min="15403" max="15403" width="25" style="1" bestFit="1" customWidth="1"/>
    <col min="15404" max="15407" width="3.28515625" style="1" customWidth="1"/>
    <col min="15408" max="15408" width="11" style="1" customWidth="1"/>
    <col min="15409" max="15409" width="7.140625" style="1" customWidth="1"/>
    <col min="15410" max="15417" width="3.28515625" style="1" customWidth="1"/>
    <col min="15418" max="15616" width="9.140625" style="1"/>
    <col min="15617" max="15617" width="2.28515625" style="1" customWidth="1"/>
    <col min="15618" max="15618" width="5.28515625" style="1" customWidth="1"/>
    <col min="15619" max="15619" width="7" style="1" bestFit="1" customWidth="1"/>
    <col min="15620" max="15620" width="4.28515625" style="1" customWidth="1"/>
    <col min="15621" max="15621" width="5.7109375" style="1" customWidth="1"/>
    <col min="15622" max="15622" width="7" style="1" customWidth="1"/>
    <col min="15623" max="15623" width="3.28515625" style="1" customWidth="1"/>
    <col min="15624" max="15624" width="10.28515625" style="1" customWidth="1"/>
    <col min="15625" max="15626" width="3.28515625" style="1" customWidth="1"/>
    <col min="15627" max="15627" width="5" style="1" customWidth="1"/>
    <col min="15628" max="15628" width="6.140625" style="1" customWidth="1"/>
    <col min="15629" max="15629" width="3.28515625" style="1" customWidth="1"/>
    <col min="15630" max="15630" width="5.42578125" style="1" customWidth="1"/>
    <col min="15631" max="15631" width="11.7109375" style="1" customWidth="1"/>
    <col min="15632" max="15632" width="0.7109375" style="1" customWidth="1"/>
    <col min="15633" max="15633" width="12.42578125" style="1" customWidth="1"/>
    <col min="15634" max="15634" width="10.42578125" style="1" customWidth="1"/>
    <col min="15635" max="15635" width="3.42578125" style="1" customWidth="1"/>
    <col min="15636" max="15639" width="3.28515625" style="1" customWidth="1"/>
    <col min="15640" max="15640" width="4.28515625" style="1" customWidth="1"/>
    <col min="15641" max="15649" width="3.28515625" style="1" customWidth="1"/>
    <col min="15650" max="15650" width="5.140625" style="1" customWidth="1"/>
    <col min="15651" max="15653" width="3.28515625" style="1" customWidth="1"/>
    <col min="15654" max="15654" width="2.140625" style="1" customWidth="1"/>
    <col min="15655" max="15655" width="0" style="1" hidden="1" customWidth="1"/>
    <col min="15656" max="15656" width="2.28515625" style="1" customWidth="1"/>
    <col min="15657" max="15657" width="0" style="1" hidden="1" customWidth="1"/>
    <col min="15658" max="15658" width="2.42578125" style="1" customWidth="1"/>
    <col min="15659" max="15659" width="25" style="1" bestFit="1" customWidth="1"/>
    <col min="15660" max="15663" width="3.28515625" style="1" customWidth="1"/>
    <col min="15664" max="15664" width="11" style="1" customWidth="1"/>
    <col min="15665" max="15665" width="7.140625" style="1" customWidth="1"/>
    <col min="15666" max="15673" width="3.28515625" style="1" customWidth="1"/>
    <col min="15674" max="15872" width="9.140625" style="1"/>
    <col min="15873" max="15873" width="2.28515625" style="1" customWidth="1"/>
    <col min="15874" max="15874" width="5.28515625" style="1" customWidth="1"/>
    <col min="15875" max="15875" width="7" style="1" bestFit="1" customWidth="1"/>
    <col min="15876" max="15876" width="4.28515625" style="1" customWidth="1"/>
    <col min="15877" max="15877" width="5.7109375" style="1" customWidth="1"/>
    <col min="15878" max="15878" width="7" style="1" customWidth="1"/>
    <col min="15879" max="15879" width="3.28515625" style="1" customWidth="1"/>
    <col min="15880" max="15880" width="10.28515625" style="1" customWidth="1"/>
    <col min="15881" max="15882" width="3.28515625" style="1" customWidth="1"/>
    <col min="15883" max="15883" width="5" style="1" customWidth="1"/>
    <col min="15884" max="15884" width="6.140625" style="1" customWidth="1"/>
    <col min="15885" max="15885" width="3.28515625" style="1" customWidth="1"/>
    <col min="15886" max="15886" width="5.42578125" style="1" customWidth="1"/>
    <col min="15887" max="15887" width="11.7109375" style="1" customWidth="1"/>
    <col min="15888" max="15888" width="0.7109375" style="1" customWidth="1"/>
    <col min="15889" max="15889" width="12.42578125" style="1" customWidth="1"/>
    <col min="15890" max="15890" width="10.42578125" style="1" customWidth="1"/>
    <col min="15891" max="15891" width="3.42578125" style="1" customWidth="1"/>
    <col min="15892" max="15895" width="3.28515625" style="1" customWidth="1"/>
    <col min="15896" max="15896" width="4.28515625" style="1" customWidth="1"/>
    <col min="15897" max="15905" width="3.28515625" style="1" customWidth="1"/>
    <col min="15906" max="15906" width="5.140625" style="1" customWidth="1"/>
    <col min="15907" max="15909" width="3.28515625" style="1" customWidth="1"/>
    <col min="15910" max="15910" width="2.140625" style="1" customWidth="1"/>
    <col min="15911" max="15911" width="0" style="1" hidden="1" customWidth="1"/>
    <col min="15912" max="15912" width="2.28515625" style="1" customWidth="1"/>
    <col min="15913" max="15913" width="0" style="1" hidden="1" customWidth="1"/>
    <col min="15914" max="15914" width="2.42578125" style="1" customWidth="1"/>
    <col min="15915" max="15915" width="25" style="1" bestFit="1" customWidth="1"/>
    <col min="15916" max="15919" width="3.28515625" style="1" customWidth="1"/>
    <col min="15920" max="15920" width="11" style="1" customWidth="1"/>
    <col min="15921" max="15921" width="7.140625" style="1" customWidth="1"/>
    <col min="15922" max="15929" width="3.28515625" style="1" customWidth="1"/>
    <col min="15930" max="16128" width="9.140625" style="1"/>
    <col min="16129" max="16129" width="2.28515625" style="1" customWidth="1"/>
    <col min="16130" max="16130" width="5.28515625" style="1" customWidth="1"/>
    <col min="16131" max="16131" width="7" style="1" bestFit="1" customWidth="1"/>
    <col min="16132" max="16132" width="4.28515625" style="1" customWidth="1"/>
    <col min="16133" max="16133" width="5.7109375" style="1" customWidth="1"/>
    <col min="16134" max="16134" width="7" style="1" customWidth="1"/>
    <col min="16135" max="16135" width="3.28515625" style="1" customWidth="1"/>
    <col min="16136" max="16136" width="10.28515625" style="1" customWidth="1"/>
    <col min="16137" max="16138" width="3.28515625" style="1" customWidth="1"/>
    <col min="16139" max="16139" width="5" style="1" customWidth="1"/>
    <col min="16140" max="16140" width="6.140625" style="1" customWidth="1"/>
    <col min="16141" max="16141" width="3.28515625" style="1" customWidth="1"/>
    <col min="16142" max="16142" width="5.42578125" style="1" customWidth="1"/>
    <col min="16143" max="16143" width="11.7109375" style="1" customWidth="1"/>
    <col min="16144" max="16144" width="0.7109375" style="1" customWidth="1"/>
    <col min="16145" max="16145" width="12.42578125" style="1" customWidth="1"/>
    <col min="16146" max="16146" width="10.42578125" style="1" customWidth="1"/>
    <col min="16147" max="16147" width="3.42578125" style="1" customWidth="1"/>
    <col min="16148" max="16151" width="3.28515625" style="1" customWidth="1"/>
    <col min="16152" max="16152" width="4.28515625" style="1" customWidth="1"/>
    <col min="16153" max="16161" width="3.28515625" style="1" customWidth="1"/>
    <col min="16162" max="16162" width="5.140625" style="1" customWidth="1"/>
    <col min="16163" max="16165" width="3.28515625" style="1" customWidth="1"/>
    <col min="16166" max="16166" width="2.140625" style="1" customWidth="1"/>
    <col min="16167" max="16167" width="0" style="1" hidden="1" customWidth="1"/>
    <col min="16168" max="16168" width="2.28515625" style="1" customWidth="1"/>
    <col min="16169" max="16169" width="0" style="1" hidden="1" customWidth="1"/>
    <col min="16170" max="16170" width="2.42578125" style="1" customWidth="1"/>
    <col min="16171" max="16171" width="25" style="1" bestFit="1" customWidth="1"/>
    <col min="16172" max="16175" width="3.28515625" style="1" customWidth="1"/>
    <col min="16176" max="16176" width="11" style="1" customWidth="1"/>
    <col min="16177" max="16177" width="7.140625" style="1" customWidth="1"/>
    <col min="16178" max="16185" width="3.28515625" style="1" customWidth="1"/>
    <col min="16186" max="16384" width="9.140625" style="1"/>
  </cols>
  <sheetData>
    <row r="1" spans="2:48" ht="6.75" customHeight="1" x14ac:dyDescent="0.3">
      <c r="F1" s="1"/>
      <c r="G1" s="1"/>
      <c r="H1" s="1"/>
      <c r="I1" s="1"/>
      <c r="J1" s="1"/>
      <c r="K1" s="1"/>
    </row>
    <row r="2" spans="2:48" ht="12.75" customHeight="1" x14ac:dyDescent="0.25">
      <c r="B2" s="164" t="s">
        <v>0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</row>
    <row r="3" spans="2:48" ht="12" customHeight="1" x14ac:dyDescent="0.25"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</row>
    <row r="4" spans="2:48" ht="4.5" customHeight="1" x14ac:dyDescent="0.25"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</row>
    <row r="5" spans="2:48" ht="13.5" customHeight="1" x14ac:dyDescent="0.3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4"/>
      <c r="AA5" s="4"/>
      <c r="AB5" s="4"/>
      <c r="AC5" s="4"/>
      <c r="AD5" s="4"/>
      <c r="AE5" s="166"/>
      <c r="AF5" s="166"/>
      <c r="AG5" s="166"/>
      <c r="AH5" s="166"/>
      <c r="AI5" s="166"/>
      <c r="AJ5" s="166"/>
      <c r="AK5" s="166"/>
      <c r="AL5" s="166"/>
      <c r="AM5" s="166"/>
      <c r="AN5" s="166"/>
    </row>
    <row r="6" spans="2:48" ht="5.25" customHeigh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6"/>
    </row>
    <row r="7" spans="2:48" ht="12" customHeight="1" x14ac:dyDescent="0.3">
      <c r="B7" s="7" t="s">
        <v>1</v>
      </c>
      <c r="J7" s="1"/>
      <c r="K7" s="1"/>
      <c r="X7" s="2"/>
      <c r="Y7" s="2"/>
      <c r="Z7" s="2"/>
      <c r="AA7" s="2"/>
      <c r="AB7" s="2"/>
      <c r="AE7" s="7" t="s">
        <v>2</v>
      </c>
      <c r="AN7" s="8"/>
    </row>
    <row r="8" spans="2:48" ht="14.1" customHeight="1" x14ac:dyDescent="0.25">
      <c r="B8" s="167" t="s">
        <v>3</v>
      </c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9"/>
      <c r="AE8" s="170">
        <v>44348</v>
      </c>
      <c r="AF8" s="171"/>
      <c r="AG8" s="171"/>
      <c r="AH8" s="171"/>
      <c r="AI8" s="171"/>
      <c r="AJ8" s="171"/>
      <c r="AK8" s="171"/>
      <c r="AL8" s="171"/>
      <c r="AM8" s="171"/>
      <c r="AN8" s="172"/>
    </row>
    <row r="9" spans="2:48" s="9" customFormat="1" ht="5.25" customHeight="1" x14ac:dyDescent="0.3">
      <c r="B9" s="10"/>
      <c r="C9" s="10"/>
      <c r="D9" s="10"/>
      <c r="E9" s="10"/>
      <c r="F9" s="10"/>
      <c r="G9" s="10"/>
      <c r="H9" s="10"/>
      <c r="I9" s="10"/>
      <c r="J9" s="10"/>
      <c r="K9" s="10"/>
      <c r="AV9" s="11"/>
    </row>
    <row r="10" spans="2:48" ht="12" customHeight="1" x14ac:dyDescent="0.3">
      <c r="B10" s="7" t="s">
        <v>4</v>
      </c>
      <c r="F10" s="1"/>
      <c r="G10" s="1"/>
      <c r="H10" s="1"/>
      <c r="I10" s="1"/>
      <c r="J10" s="1"/>
      <c r="K10" s="1"/>
      <c r="X10" s="7" t="s">
        <v>5</v>
      </c>
      <c r="Z10" s="2"/>
      <c r="AA10" s="2"/>
      <c r="AB10" s="2"/>
      <c r="AC10" s="2"/>
      <c r="AD10" s="2"/>
      <c r="AF10" s="2"/>
      <c r="AG10" s="6"/>
      <c r="AL10" s="12"/>
      <c r="AM10" s="13" t="s">
        <v>6</v>
      </c>
      <c r="AN10" s="14"/>
    </row>
    <row r="11" spans="2:48" ht="14.1" customHeight="1" x14ac:dyDescent="0.3">
      <c r="B11" s="149" t="s">
        <v>115</v>
      </c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1"/>
      <c r="X11" s="149" t="s">
        <v>7</v>
      </c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1"/>
      <c r="AM11" s="173"/>
      <c r="AN11" s="174"/>
    </row>
    <row r="12" spans="2:48" s="9" customFormat="1" ht="6.75" customHeight="1" x14ac:dyDescent="0.3">
      <c r="B12" s="10"/>
      <c r="C12" s="10"/>
      <c r="D12" s="10"/>
      <c r="E12" s="10"/>
      <c r="F12" s="10"/>
      <c r="G12" s="10"/>
      <c r="H12" s="10"/>
      <c r="I12" s="10"/>
      <c r="J12" s="10"/>
      <c r="K12" s="10"/>
      <c r="AL12" s="1"/>
      <c r="AM12" s="1"/>
      <c r="AN12" s="1"/>
      <c r="AV12" s="11"/>
    </row>
    <row r="13" spans="2:48" ht="12" customHeight="1" x14ac:dyDescent="0.25">
      <c r="B13" s="13" t="s">
        <v>8</v>
      </c>
      <c r="C13" s="1"/>
      <c r="D13" s="1"/>
      <c r="E13" s="1"/>
      <c r="J13" s="1"/>
      <c r="K13" s="1"/>
      <c r="X13" s="7" t="s">
        <v>9</v>
      </c>
      <c r="AA13" s="2"/>
      <c r="AG13" s="7" t="s">
        <v>10</v>
      </c>
      <c r="AJ13" s="2"/>
    </row>
    <row r="14" spans="2:48" ht="14.1" customHeight="1" x14ac:dyDescent="0.3">
      <c r="B14" s="149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1"/>
      <c r="X14" s="152"/>
      <c r="Y14" s="153"/>
      <c r="Z14" s="153"/>
      <c r="AA14" s="153"/>
      <c r="AB14" s="153"/>
      <c r="AC14" s="153"/>
      <c r="AD14" s="153"/>
      <c r="AE14" s="153"/>
      <c r="AF14" s="154"/>
      <c r="AG14" s="155">
        <v>44268</v>
      </c>
      <c r="AH14" s="156"/>
      <c r="AI14" s="156"/>
      <c r="AJ14" s="156"/>
      <c r="AK14" s="156"/>
      <c r="AL14" s="156"/>
      <c r="AM14" s="156"/>
      <c r="AN14" s="157"/>
    </row>
    <row r="15" spans="2:48" ht="6" customHeight="1" x14ac:dyDescent="0.3"/>
    <row r="16" spans="2:48" ht="13.5" customHeight="1" x14ac:dyDescent="0.25">
      <c r="B16" s="2" t="s">
        <v>11</v>
      </c>
      <c r="AO16" s="15" t="b">
        <v>0</v>
      </c>
    </row>
    <row r="17" spans="1:48" ht="6" customHeight="1" x14ac:dyDescent="0.3"/>
    <row r="18" spans="1:48" ht="12.6" customHeight="1" x14ac:dyDescent="0.25">
      <c r="B18" s="175" t="s">
        <v>12</v>
      </c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176"/>
      <c r="AI18" s="177"/>
      <c r="AJ18" s="158">
        <v>0.22559999999999999</v>
      </c>
      <c r="AK18" s="159"/>
      <c r="AL18" s="159"/>
      <c r="AM18" s="159"/>
      <c r="AN18" s="160"/>
    </row>
    <row r="19" spans="1:48" ht="12.6" customHeight="1" x14ac:dyDescent="0.25">
      <c r="B19" s="178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80"/>
      <c r="AJ19" s="161"/>
      <c r="AK19" s="162"/>
      <c r="AL19" s="162"/>
      <c r="AM19" s="162"/>
      <c r="AN19" s="163"/>
    </row>
    <row r="20" spans="1:48" ht="6" customHeight="1" thickBot="1" x14ac:dyDescent="0.35"/>
    <row r="21" spans="1:48" ht="12" customHeight="1" x14ac:dyDescent="0.25">
      <c r="B21" s="140" t="s">
        <v>13</v>
      </c>
      <c r="C21" s="16"/>
      <c r="D21" s="17"/>
      <c r="E21" s="16"/>
      <c r="F21" s="17"/>
      <c r="G21" s="143" t="s">
        <v>14</v>
      </c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4"/>
      <c r="T21" s="143" t="s">
        <v>15</v>
      </c>
      <c r="U21" s="144"/>
      <c r="V21" s="143" t="s">
        <v>16</v>
      </c>
      <c r="W21" s="143"/>
      <c r="X21" s="144"/>
      <c r="Y21" s="191" t="s">
        <v>17</v>
      </c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2"/>
    </row>
    <row r="22" spans="1:48" ht="12" customHeight="1" x14ac:dyDescent="0.25">
      <c r="A22" s="12"/>
      <c r="B22" s="141"/>
      <c r="C22" s="18" t="s">
        <v>18</v>
      </c>
      <c r="D22" s="19"/>
      <c r="E22" s="193" t="s">
        <v>19</v>
      </c>
      <c r="F22" s="194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6"/>
      <c r="T22" s="145"/>
      <c r="U22" s="146"/>
      <c r="V22" s="145"/>
      <c r="W22" s="145"/>
      <c r="X22" s="146"/>
      <c r="Y22" s="195" t="s">
        <v>20</v>
      </c>
      <c r="Z22" s="196"/>
      <c r="AA22" s="196"/>
      <c r="AB22" s="196"/>
      <c r="AC22" s="196"/>
      <c r="AD22" s="196"/>
      <c r="AE22" s="197"/>
      <c r="AF22" s="196" t="s">
        <v>21</v>
      </c>
      <c r="AG22" s="196"/>
      <c r="AH22" s="196"/>
      <c r="AI22" s="196"/>
      <c r="AJ22" s="196"/>
      <c r="AK22" s="196"/>
      <c r="AL22" s="196"/>
      <c r="AM22" s="196"/>
      <c r="AN22" s="197"/>
    </row>
    <row r="23" spans="1:48" ht="12" customHeight="1" thickBot="1" x14ac:dyDescent="0.3">
      <c r="A23" s="12"/>
      <c r="B23" s="142"/>
      <c r="C23" s="20"/>
      <c r="D23" s="21"/>
      <c r="E23" s="20"/>
      <c r="F23" s="21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8"/>
      <c r="T23" s="147"/>
      <c r="U23" s="148"/>
      <c r="V23" s="147"/>
      <c r="W23" s="147"/>
      <c r="X23" s="148"/>
      <c r="Y23" s="198" t="s">
        <v>22</v>
      </c>
      <c r="Z23" s="147"/>
      <c r="AA23" s="147"/>
      <c r="AB23" s="199" t="s">
        <v>23</v>
      </c>
      <c r="AC23" s="200"/>
      <c r="AD23" s="200"/>
      <c r="AE23" s="201"/>
      <c r="AF23" s="147" t="s">
        <v>22</v>
      </c>
      <c r="AG23" s="147"/>
      <c r="AH23" s="148"/>
      <c r="AI23" s="202" t="s">
        <v>23</v>
      </c>
      <c r="AJ23" s="202"/>
      <c r="AK23" s="202"/>
      <c r="AL23" s="202"/>
      <c r="AM23" s="202"/>
      <c r="AN23" s="203"/>
      <c r="AQ23" s="22"/>
    </row>
    <row r="24" spans="1:48" ht="12" customHeight="1" x14ac:dyDescent="0.25">
      <c r="A24" s="12"/>
      <c r="B24" s="23">
        <v>1</v>
      </c>
      <c r="C24" s="181"/>
      <c r="D24" s="182"/>
      <c r="E24" s="181"/>
      <c r="F24" s="182"/>
      <c r="G24" s="183" t="s">
        <v>24</v>
      </c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4"/>
      <c r="T24" s="185"/>
      <c r="U24" s="186"/>
      <c r="V24" s="187"/>
      <c r="W24" s="187"/>
      <c r="X24" s="188"/>
      <c r="Y24" s="189"/>
      <c r="Z24" s="189"/>
      <c r="AA24" s="190"/>
      <c r="AB24" s="204" t="str">
        <f>IF(T24="","",ROUND(V24*Y24,2))</f>
        <v/>
      </c>
      <c r="AC24" s="205"/>
      <c r="AD24" s="205"/>
      <c r="AE24" s="206"/>
      <c r="AF24" s="207" t="str">
        <f>IF(T24="","",ROUND(Y24*(1+$AJ$18),2))</f>
        <v/>
      </c>
      <c r="AG24" s="205"/>
      <c r="AH24" s="208"/>
      <c r="AI24" s="204" t="str">
        <f>IF(T24="","",ROUND(V24*AF24,2))</f>
        <v/>
      </c>
      <c r="AJ24" s="205"/>
      <c r="AK24" s="205"/>
      <c r="AL24" s="205"/>
      <c r="AM24" s="205"/>
      <c r="AN24" s="208"/>
      <c r="AQ24" s="22"/>
    </row>
    <row r="25" spans="1:48" s="60" customFormat="1" ht="28.5" customHeight="1" x14ac:dyDescent="0.25">
      <c r="A25" s="58"/>
      <c r="B25" s="59" t="s">
        <v>25</v>
      </c>
      <c r="C25" s="133" t="s">
        <v>116</v>
      </c>
      <c r="D25" s="133"/>
      <c r="E25" s="133" t="s">
        <v>26</v>
      </c>
      <c r="F25" s="133"/>
      <c r="G25" s="134" t="s">
        <v>141</v>
      </c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5" t="s">
        <v>54</v>
      </c>
      <c r="U25" s="135"/>
      <c r="V25" s="136">
        <v>0.61</v>
      </c>
      <c r="W25" s="137"/>
      <c r="X25" s="137"/>
      <c r="Y25" s="138">
        <v>41.49</v>
      </c>
      <c r="Z25" s="138"/>
      <c r="AA25" s="138"/>
      <c r="AB25" s="139">
        <f>V25*Y25</f>
        <v>25.308900000000001</v>
      </c>
      <c r="AC25" s="139"/>
      <c r="AD25" s="139"/>
      <c r="AE25" s="139"/>
      <c r="AF25" s="138">
        <f t="shared" ref="AF25:AF36" si="0">TRUNC(Y25*(1+$AJ$18),2)</f>
        <v>50.85</v>
      </c>
      <c r="AG25" s="138"/>
      <c r="AH25" s="138"/>
      <c r="AI25" s="138">
        <f>V25*AF25</f>
        <v>31.0185</v>
      </c>
      <c r="AJ25" s="138"/>
      <c r="AK25" s="138"/>
      <c r="AL25" s="138"/>
      <c r="AM25" s="138"/>
      <c r="AN25" s="138"/>
      <c r="AQ25" s="61"/>
      <c r="AR25" s="62"/>
      <c r="AS25" s="62"/>
      <c r="AT25" s="62"/>
      <c r="AU25" s="62"/>
      <c r="AV25" s="63"/>
    </row>
    <row r="26" spans="1:48" s="60" customFormat="1" ht="28.5" customHeight="1" x14ac:dyDescent="0.25">
      <c r="A26" s="58"/>
      <c r="B26" s="59" t="s">
        <v>28</v>
      </c>
      <c r="C26" s="133" t="s">
        <v>29</v>
      </c>
      <c r="D26" s="133"/>
      <c r="E26" s="133" t="s">
        <v>30</v>
      </c>
      <c r="F26" s="133"/>
      <c r="G26" s="134" t="s">
        <v>31</v>
      </c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5" t="s">
        <v>32</v>
      </c>
      <c r="U26" s="135"/>
      <c r="V26" s="136">
        <v>100.25</v>
      </c>
      <c r="W26" s="137"/>
      <c r="X26" s="137"/>
      <c r="Y26" s="138">
        <v>12.71</v>
      </c>
      <c r="Z26" s="138"/>
      <c r="AA26" s="138"/>
      <c r="AB26" s="139">
        <f>V26*Y26</f>
        <v>1274.1775</v>
      </c>
      <c r="AC26" s="139"/>
      <c r="AD26" s="139"/>
      <c r="AE26" s="139"/>
      <c r="AF26" s="138">
        <f t="shared" si="0"/>
        <v>15.57</v>
      </c>
      <c r="AG26" s="138"/>
      <c r="AH26" s="138"/>
      <c r="AI26" s="138">
        <f>V26*AF26</f>
        <v>1560.8924999999999</v>
      </c>
      <c r="AJ26" s="138"/>
      <c r="AK26" s="138"/>
      <c r="AL26" s="138"/>
      <c r="AM26" s="138"/>
      <c r="AN26" s="138"/>
      <c r="AQ26" s="61"/>
      <c r="AR26" s="62"/>
      <c r="AS26" s="62"/>
      <c r="AT26" s="62"/>
      <c r="AU26" s="62"/>
      <c r="AV26" s="63"/>
    </row>
    <row r="27" spans="1:48" s="60" customFormat="1" ht="21.75" customHeight="1" x14ac:dyDescent="0.25">
      <c r="A27" s="58"/>
      <c r="B27" s="59" t="s">
        <v>33</v>
      </c>
      <c r="C27" s="133" t="s">
        <v>143</v>
      </c>
      <c r="D27" s="133"/>
      <c r="E27" s="133" t="s">
        <v>26</v>
      </c>
      <c r="F27" s="133"/>
      <c r="G27" s="134" t="s">
        <v>144</v>
      </c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5" t="s">
        <v>27</v>
      </c>
      <c r="U27" s="135"/>
      <c r="V27" s="136">
        <v>354.64</v>
      </c>
      <c r="W27" s="137"/>
      <c r="X27" s="137"/>
      <c r="Y27" s="138">
        <v>1.99</v>
      </c>
      <c r="Z27" s="138"/>
      <c r="AA27" s="138"/>
      <c r="AB27" s="139">
        <f t="shared" ref="AB27:AB28" si="1">V27*Y27</f>
        <v>705.73360000000002</v>
      </c>
      <c r="AC27" s="139"/>
      <c r="AD27" s="139"/>
      <c r="AE27" s="139"/>
      <c r="AF27" s="138">
        <f t="shared" si="0"/>
        <v>2.4300000000000002</v>
      </c>
      <c r="AG27" s="138"/>
      <c r="AH27" s="138"/>
      <c r="AI27" s="138">
        <f t="shared" ref="AI27" si="2">V27*AF27</f>
        <v>861.77520000000004</v>
      </c>
      <c r="AJ27" s="138"/>
      <c r="AK27" s="138"/>
      <c r="AL27" s="138"/>
      <c r="AM27" s="138"/>
      <c r="AN27" s="138"/>
      <c r="AQ27" s="64"/>
      <c r="AV27" s="67"/>
    </row>
    <row r="28" spans="1:48" s="60" customFormat="1" ht="21.75" customHeight="1" x14ac:dyDescent="0.25">
      <c r="A28" s="58"/>
      <c r="B28" s="59" t="s">
        <v>34</v>
      </c>
      <c r="C28" s="133" t="s">
        <v>162</v>
      </c>
      <c r="D28" s="133"/>
      <c r="E28" s="133" t="s">
        <v>30</v>
      </c>
      <c r="F28" s="133"/>
      <c r="G28" s="134" t="s">
        <v>142</v>
      </c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5" t="s">
        <v>32</v>
      </c>
      <c r="U28" s="135"/>
      <c r="V28" s="136">
        <f>V26</f>
        <v>100.25</v>
      </c>
      <c r="W28" s="137"/>
      <c r="X28" s="137"/>
      <c r="Y28" s="138">
        <v>14.32</v>
      </c>
      <c r="Z28" s="138"/>
      <c r="AA28" s="138"/>
      <c r="AB28" s="139">
        <f t="shared" si="1"/>
        <v>1435.58</v>
      </c>
      <c r="AC28" s="139"/>
      <c r="AD28" s="139"/>
      <c r="AE28" s="139"/>
      <c r="AF28" s="138">
        <f t="shared" ref="AF28" si="3">TRUNC(Y28*(1+$AJ$18),2)</f>
        <v>17.55</v>
      </c>
      <c r="AG28" s="138"/>
      <c r="AH28" s="138"/>
      <c r="AI28" s="138">
        <f t="shared" ref="AI28" si="4">V28*AF28</f>
        <v>1759.3875</v>
      </c>
      <c r="AJ28" s="138"/>
      <c r="AK28" s="138"/>
      <c r="AL28" s="138"/>
      <c r="AM28" s="138"/>
      <c r="AN28" s="138"/>
      <c r="AQ28" s="64"/>
      <c r="AV28" s="65"/>
    </row>
    <row r="29" spans="1:48" s="60" customFormat="1" ht="21.75" customHeight="1" x14ac:dyDescent="0.25">
      <c r="A29" s="58"/>
      <c r="B29" s="59" t="s">
        <v>37</v>
      </c>
      <c r="C29" s="133" t="s">
        <v>35</v>
      </c>
      <c r="D29" s="133"/>
      <c r="E29" s="133" t="s">
        <v>26</v>
      </c>
      <c r="F29" s="133"/>
      <c r="G29" s="134" t="s">
        <v>36</v>
      </c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5" t="s">
        <v>32</v>
      </c>
      <c r="U29" s="135"/>
      <c r="V29" s="136">
        <v>2.94</v>
      </c>
      <c r="W29" s="137"/>
      <c r="X29" s="137"/>
      <c r="Y29" s="138">
        <v>6.95</v>
      </c>
      <c r="Z29" s="138"/>
      <c r="AA29" s="138"/>
      <c r="AB29" s="138">
        <f t="shared" ref="AB29:AB36" si="5">V29*Y29</f>
        <v>20.433</v>
      </c>
      <c r="AC29" s="138"/>
      <c r="AD29" s="138"/>
      <c r="AE29" s="138"/>
      <c r="AF29" s="138">
        <f t="shared" si="0"/>
        <v>8.51</v>
      </c>
      <c r="AG29" s="138"/>
      <c r="AH29" s="138"/>
      <c r="AI29" s="138">
        <f t="shared" ref="AI29:AI36" si="6">V29*AF29</f>
        <v>25.019399999999997</v>
      </c>
      <c r="AJ29" s="138"/>
      <c r="AK29" s="138"/>
      <c r="AL29" s="138"/>
      <c r="AM29" s="138"/>
      <c r="AN29" s="138"/>
      <c r="AQ29" s="64"/>
      <c r="AV29" s="65"/>
    </row>
    <row r="30" spans="1:48" s="60" customFormat="1" ht="24.75" customHeight="1" x14ac:dyDescent="0.25">
      <c r="A30" s="58"/>
      <c r="B30" s="59" t="s">
        <v>38</v>
      </c>
      <c r="C30" s="133" t="s">
        <v>163</v>
      </c>
      <c r="D30" s="133"/>
      <c r="E30" s="133" t="s">
        <v>30</v>
      </c>
      <c r="F30" s="133"/>
      <c r="G30" s="134" t="s">
        <v>139</v>
      </c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5" t="s">
        <v>15</v>
      </c>
      <c r="U30" s="135"/>
      <c r="V30" s="136">
        <v>1</v>
      </c>
      <c r="W30" s="136"/>
      <c r="X30" s="136"/>
      <c r="Y30" s="138">
        <v>59.69</v>
      </c>
      <c r="Z30" s="138"/>
      <c r="AA30" s="138"/>
      <c r="AB30" s="138">
        <f>V30*Y30</f>
        <v>59.69</v>
      </c>
      <c r="AC30" s="138"/>
      <c r="AD30" s="138"/>
      <c r="AE30" s="138"/>
      <c r="AF30" s="138">
        <f>TRUNC(Y30*(1+$AJ$18),2)</f>
        <v>73.150000000000006</v>
      </c>
      <c r="AG30" s="138"/>
      <c r="AH30" s="138"/>
      <c r="AI30" s="138">
        <f>V30*AF30</f>
        <v>73.150000000000006</v>
      </c>
      <c r="AJ30" s="138"/>
      <c r="AK30" s="138"/>
      <c r="AL30" s="138"/>
      <c r="AM30" s="138"/>
      <c r="AN30" s="138"/>
      <c r="AQ30" s="66"/>
      <c r="AV30" s="65"/>
    </row>
    <row r="31" spans="1:48" s="60" customFormat="1" ht="24.75" customHeight="1" x14ac:dyDescent="0.25">
      <c r="A31" s="58"/>
      <c r="B31" s="59" t="s">
        <v>41</v>
      </c>
      <c r="C31" s="133" t="s">
        <v>39</v>
      </c>
      <c r="D31" s="133"/>
      <c r="E31" s="133" t="s">
        <v>30</v>
      </c>
      <c r="F31" s="133"/>
      <c r="G31" s="134" t="s">
        <v>40</v>
      </c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5" t="s">
        <v>32</v>
      </c>
      <c r="U31" s="135"/>
      <c r="V31" s="136">
        <f>2.03*0.6</f>
        <v>1.2179999999999997</v>
      </c>
      <c r="W31" s="137"/>
      <c r="X31" s="137"/>
      <c r="Y31" s="138">
        <v>41.57</v>
      </c>
      <c r="Z31" s="138"/>
      <c r="AA31" s="138"/>
      <c r="AB31" s="138">
        <f t="shared" si="5"/>
        <v>50.632259999999988</v>
      </c>
      <c r="AC31" s="138"/>
      <c r="AD31" s="138"/>
      <c r="AE31" s="138"/>
      <c r="AF31" s="138">
        <f t="shared" si="0"/>
        <v>50.94</v>
      </c>
      <c r="AG31" s="138"/>
      <c r="AH31" s="138"/>
      <c r="AI31" s="138">
        <f t="shared" si="6"/>
        <v>62.044919999999983</v>
      </c>
      <c r="AJ31" s="138"/>
      <c r="AK31" s="138"/>
      <c r="AL31" s="138"/>
      <c r="AM31" s="138"/>
      <c r="AN31" s="138"/>
      <c r="AQ31" s="66"/>
      <c r="AV31" s="65"/>
    </row>
    <row r="32" spans="1:48" s="60" customFormat="1" ht="24.75" customHeight="1" x14ac:dyDescent="0.25">
      <c r="A32" s="58"/>
      <c r="B32" s="59" t="s">
        <v>44</v>
      </c>
      <c r="C32" s="133" t="s">
        <v>42</v>
      </c>
      <c r="D32" s="133"/>
      <c r="E32" s="133" t="s">
        <v>30</v>
      </c>
      <c r="F32" s="133"/>
      <c r="G32" s="134" t="s">
        <v>43</v>
      </c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5" t="s">
        <v>15</v>
      </c>
      <c r="U32" s="135"/>
      <c r="V32" s="136">
        <v>33</v>
      </c>
      <c r="W32" s="136"/>
      <c r="X32" s="136"/>
      <c r="Y32" s="138">
        <v>13</v>
      </c>
      <c r="Z32" s="138"/>
      <c r="AA32" s="138"/>
      <c r="AB32" s="138">
        <f t="shared" si="5"/>
        <v>429</v>
      </c>
      <c r="AC32" s="138"/>
      <c r="AD32" s="138"/>
      <c r="AE32" s="138"/>
      <c r="AF32" s="138">
        <f t="shared" si="0"/>
        <v>15.93</v>
      </c>
      <c r="AG32" s="138"/>
      <c r="AH32" s="138"/>
      <c r="AI32" s="138">
        <f t="shared" si="6"/>
        <v>525.68999999999994</v>
      </c>
      <c r="AJ32" s="138"/>
      <c r="AK32" s="138"/>
      <c r="AL32" s="138"/>
      <c r="AM32" s="138"/>
      <c r="AN32" s="138"/>
      <c r="AQ32" s="66"/>
      <c r="AV32" s="65"/>
    </row>
    <row r="33" spans="1:48" s="60" customFormat="1" ht="24.75" customHeight="1" x14ac:dyDescent="0.25">
      <c r="A33" s="58"/>
      <c r="B33" s="59" t="s">
        <v>47</v>
      </c>
      <c r="C33" s="133" t="s">
        <v>45</v>
      </c>
      <c r="D33" s="133"/>
      <c r="E33" s="133" t="s">
        <v>30</v>
      </c>
      <c r="F33" s="133"/>
      <c r="G33" s="134" t="s">
        <v>46</v>
      </c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5" t="s">
        <v>15</v>
      </c>
      <c r="U33" s="135"/>
      <c r="V33" s="136">
        <v>3</v>
      </c>
      <c r="W33" s="136"/>
      <c r="X33" s="136"/>
      <c r="Y33" s="138">
        <v>13.9</v>
      </c>
      <c r="Z33" s="138"/>
      <c r="AA33" s="138"/>
      <c r="AB33" s="138">
        <f>V33*Y33</f>
        <v>41.7</v>
      </c>
      <c r="AC33" s="138"/>
      <c r="AD33" s="138"/>
      <c r="AE33" s="138"/>
      <c r="AF33" s="138">
        <f t="shared" si="0"/>
        <v>17.03</v>
      </c>
      <c r="AG33" s="138"/>
      <c r="AH33" s="138"/>
      <c r="AI33" s="138">
        <f>V33*AF33</f>
        <v>51.09</v>
      </c>
      <c r="AJ33" s="138"/>
      <c r="AK33" s="138"/>
      <c r="AL33" s="138"/>
      <c r="AM33" s="138"/>
      <c r="AN33" s="138"/>
      <c r="AQ33" s="66"/>
      <c r="AV33" s="65"/>
    </row>
    <row r="34" spans="1:48" s="60" customFormat="1" ht="24.75" customHeight="1" x14ac:dyDescent="0.25">
      <c r="A34" s="58"/>
      <c r="B34" s="59" t="s">
        <v>48</v>
      </c>
      <c r="C34" s="133" t="s">
        <v>176</v>
      </c>
      <c r="D34" s="133"/>
      <c r="E34" s="133" t="s">
        <v>140</v>
      </c>
      <c r="F34" s="133"/>
      <c r="G34" s="134" t="s">
        <v>50</v>
      </c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5" t="s">
        <v>32</v>
      </c>
      <c r="U34" s="135"/>
      <c r="V34" s="136">
        <v>470.59</v>
      </c>
      <c r="W34" s="136"/>
      <c r="X34" s="136"/>
      <c r="Y34" s="138">
        <v>2.2000000000000002</v>
      </c>
      <c r="Z34" s="138"/>
      <c r="AA34" s="138"/>
      <c r="AB34" s="138">
        <f>V34*Y34</f>
        <v>1035.298</v>
      </c>
      <c r="AC34" s="138"/>
      <c r="AD34" s="138"/>
      <c r="AE34" s="138"/>
      <c r="AF34" s="138">
        <f t="shared" ref="AF34" si="7">TRUNC(Y34*(1+$AJ$18),2)</f>
        <v>2.69</v>
      </c>
      <c r="AG34" s="138"/>
      <c r="AH34" s="138"/>
      <c r="AI34" s="138">
        <f>V34*AF34</f>
        <v>1265.8870999999999</v>
      </c>
      <c r="AJ34" s="138"/>
      <c r="AK34" s="138"/>
      <c r="AL34" s="138"/>
      <c r="AM34" s="138"/>
      <c r="AN34" s="138"/>
      <c r="AQ34" s="66"/>
      <c r="AV34" s="65"/>
    </row>
    <row r="35" spans="1:48" s="60" customFormat="1" ht="24.75" customHeight="1" x14ac:dyDescent="0.25">
      <c r="A35" s="58"/>
      <c r="B35" s="59" t="s">
        <v>49</v>
      </c>
      <c r="C35" s="133" t="s">
        <v>52</v>
      </c>
      <c r="D35" s="133"/>
      <c r="E35" s="133" t="s">
        <v>30</v>
      </c>
      <c r="F35" s="133"/>
      <c r="G35" s="134" t="s">
        <v>53</v>
      </c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5" t="s">
        <v>54</v>
      </c>
      <c r="U35" s="135"/>
      <c r="V35" s="136">
        <f>(0.61+3.01+0.85+3.01+0.04+4.71)*1.5</f>
        <v>18.344999999999999</v>
      </c>
      <c r="W35" s="136"/>
      <c r="X35" s="136"/>
      <c r="Y35" s="138">
        <v>31.42</v>
      </c>
      <c r="Z35" s="138"/>
      <c r="AA35" s="138"/>
      <c r="AB35" s="138">
        <f t="shared" si="5"/>
        <v>576.3999</v>
      </c>
      <c r="AC35" s="138"/>
      <c r="AD35" s="138"/>
      <c r="AE35" s="138"/>
      <c r="AF35" s="138">
        <f t="shared" si="0"/>
        <v>38.5</v>
      </c>
      <c r="AG35" s="138"/>
      <c r="AH35" s="138"/>
      <c r="AI35" s="138">
        <f t="shared" si="6"/>
        <v>706.28249999999991</v>
      </c>
      <c r="AJ35" s="138"/>
      <c r="AK35" s="138"/>
      <c r="AL35" s="138"/>
      <c r="AM35" s="138"/>
      <c r="AN35" s="138"/>
      <c r="AQ35" s="66"/>
      <c r="AV35" s="92"/>
    </row>
    <row r="36" spans="1:48" s="60" customFormat="1" ht="24.75" customHeight="1" x14ac:dyDescent="0.25">
      <c r="A36" s="58"/>
      <c r="B36" s="59" t="s">
        <v>51</v>
      </c>
      <c r="C36" s="133" t="s">
        <v>55</v>
      </c>
      <c r="D36" s="133"/>
      <c r="E36" s="133" t="s">
        <v>30</v>
      </c>
      <c r="F36" s="133"/>
      <c r="G36" s="134" t="s">
        <v>56</v>
      </c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5" t="s">
        <v>54</v>
      </c>
      <c r="U36" s="135"/>
      <c r="V36" s="136">
        <f>V35</f>
        <v>18.344999999999999</v>
      </c>
      <c r="W36" s="136"/>
      <c r="X36" s="136"/>
      <c r="Y36" s="138">
        <v>22</v>
      </c>
      <c r="Z36" s="138"/>
      <c r="AA36" s="138"/>
      <c r="AB36" s="138">
        <f t="shared" si="5"/>
        <v>403.59</v>
      </c>
      <c r="AC36" s="138"/>
      <c r="AD36" s="138"/>
      <c r="AE36" s="138"/>
      <c r="AF36" s="138">
        <f t="shared" si="0"/>
        <v>26.96</v>
      </c>
      <c r="AG36" s="138"/>
      <c r="AH36" s="138"/>
      <c r="AI36" s="138">
        <f t="shared" si="6"/>
        <v>494.58119999999997</v>
      </c>
      <c r="AJ36" s="138"/>
      <c r="AK36" s="138"/>
      <c r="AL36" s="138"/>
      <c r="AM36" s="138"/>
      <c r="AN36" s="138"/>
      <c r="AQ36" s="66"/>
      <c r="AV36" s="92"/>
    </row>
    <row r="37" spans="1:48" ht="12.75" customHeight="1" x14ac:dyDescent="0.3">
      <c r="A37" s="12"/>
      <c r="B37" s="24"/>
      <c r="C37" s="113"/>
      <c r="D37" s="114"/>
      <c r="E37" s="113"/>
      <c r="F37" s="114"/>
      <c r="G37" s="115" t="s">
        <v>23</v>
      </c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6"/>
      <c r="U37" s="117"/>
      <c r="V37" s="118"/>
      <c r="W37" s="119"/>
      <c r="X37" s="120"/>
      <c r="Y37" s="121"/>
      <c r="Z37" s="121"/>
      <c r="AA37" s="121"/>
      <c r="AB37" s="122">
        <f>SUM(AB25:AE36)</f>
        <v>6057.5431600000002</v>
      </c>
      <c r="AC37" s="122"/>
      <c r="AD37" s="122"/>
      <c r="AE37" s="122"/>
      <c r="AF37" s="123"/>
      <c r="AG37" s="124"/>
      <c r="AH37" s="125"/>
      <c r="AI37" s="122">
        <f>ROUNDUP(SUM(AI25:AN36),2)</f>
        <v>7416.8200000000006</v>
      </c>
      <c r="AJ37" s="122"/>
      <c r="AK37" s="122"/>
      <c r="AL37" s="122"/>
      <c r="AM37" s="122"/>
      <c r="AN37" s="122"/>
      <c r="AQ37" s="27"/>
    </row>
    <row r="38" spans="1:48" ht="12" customHeight="1" x14ac:dyDescent="0.25">
      <c r="A38" s="12"/>
      <c r="B38" s="28">
        <v>2</v>
      </c>
      <c r="C38" s="209"/>
      <c r="D38" s="209"/>
      <c r="E38" s="209"/>
      <c r="F38" s="209"/>
      <c r="G38" s="210" t="s">
        <v>57</v>
      </c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1"/>
      <c r="U38" s="211"/>
      <c r="V38" s="212"/>
      <c r="W38" s="213"/>
      <c r="X38" s="213"/>
      <c r="Y38" s="214"/>
      <c r="Z38" s="214"/>
      <c r="AA38" s="214"/>
      <c r="AB38" s="215"/>
      <c r="AC38" s="215"/>
      <c r="AD38" s="215"/>
      <c r="AE38" s="215"/>
      <c r="AF38" s="214" t="str">
        <f>IF(T38="","",ROUND(Y38*(1+$AJ$18),2))</f>
        <v/>
      </c>
      <c r="AG38" s="214"/>
      <c r="AH38" s="214"/>
      <c r="AI38" s="214"/>
      <c r="AJ38" s="214"/>
      <c r="AK38" s="214"/>
      <c r="AL38" s="214"/>
      <c r="AM38" s="214"/>
      <c r="AN38" s="214"/>
      <c r="AQ38" s="27"/>
      <c r="AR38" s="25"/>
      <c r="AS38" s="25"/>
      <c r="AT38" s="25"/>
      <c r="AU38" s="25"/>
      <c r="AV38" s="26"/>
    </row>
    <row r="39" spans="1:48" s="60" customFormat="1" ht="42.75" customHeight="1" x14ac:dyDescent="0.25">
      <c r="A39" s="58"/>
      <c r="B39" s="59" t="s">
        <v>58</v>
      </c>
      <c r="C39" s="94" t="s">
        <v>59</v>
      </c>
      <c r="D39" s="95"/>
      <c r="E39" s="94" t="s">
        <v>26</v>
      </c>
      <c r="F39" s="95"/>
      <c r="G39" s="96" t="s">
        <v>60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8"/>
      <c r="T39" s="99" t="s">
        <v>32</v>
      </c>
      <c r="U39" s="100"/>
      <c r="V39" s="101">
        <v>7.74</v>
      </c>
      <c r="W39" s="102"/>
      <c r="X39" s="103"/>
      <c r="Y39" s="104">
        <v>65.39</v>
      </c>
      <c r="Z39" s="105"/>
      <c r="AA39" s="106"/>
      <c r="AB39" s="110">
        <f>V39*Y39</f>
        <v>506.11860000000001</v>
      </c>
      <c r="AC39" s="111"/>
      <c r="AD39" s="111"/>
      <c r="AE39" s="112"/>
      <c r="AF39" s="104">
        <f>TRUNC(Y39*(1+$AJ$18),2)</f>
        <v>80.14</v>
      </c>
      <c r="AG39" s="105"/>
      <c r="AH39" s="106"/>
      <c r="AI39" s="104">
        <f>V39*AF39</f>
        <v>620.28359999999998</v>
      </c>
      <c r="AJ39" s="105"/>
      <c r="AK39" s="105"/>
      <c r="AL39" s="105"/>
      <c r="AM39" s="105"/>
      <c r="AN39" s="106"/>
      <c r="AQ39" s="68"/>
      <c r="AR39" s="62"/>
      <c r="AS39" s="62"/>
      <c r="AT39" s="62"/>
      <c r="AU39" s="62"/>
      <c r="AV39" s="63"/>
    </row>
    <row r="40" spans="1:48" s="60" customFormat="1" ht="36.75" customHeight="1" x14ac:dyDescent="0.25">
      <c r="A40" s="58"/>
      <c r="B40" s="59" t="s">
        <v>61</v>
      </c>
      <c r="C40" s="94" t="s">
        <v>62</v>
      </c>
      <c r="D40" s="95"/>
      <c r="E40" s="94" t="s">
        <v>26</v>
      </c>
      <c r="F40" s="95"/>
      <c r="G40" s="96" t="s">
        <v>63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8"/>
      <c r="T40" s="99" t="s">
        <v>32</v>
      </c>
      <c r="U40" s="100"/>
      <c r="V40" s="101">
        <f>V39*2</f>
        <v>15.48</v>
      </c>
      <c r="W40" s="102"/>
      <c r="X40" s="103"/>
      <c r="Y40" s="104">
        <v>5.71</v>
      </c>
      <c r="Z40" s="105"/>
      <c r="AA40" s="106"/>
      <c r="AB40" s="110">
        <f>V40*Y40</f>
        <v>88.390799999999999</v>
      </c>
      <c r="AC40" s="111"/>
      <c r="AD40" s="111"/>
      <c r="AE40" s="112"/>
      <c r="AF40" s="104">
        <f>TRUNC(Y40*(1+$AJ$18),2)</f>
        <v>6.99</v>
      </c>
      <c r="AG40" s="105"/>
      <c r="AH40" s="106"/>
      <c r="AI40" s="104">
        <f>V40*AF40</f>
        <v>108.2052</v>
      </c>
      <c r="AJ40" s="105"/>
      <c r="AK40" s="105"/>
      <c r="AL40" s="105"/>
      <c r="AM40" s="105"/>
      <c r="AN40" s="106"/>
      <c r="AQ40" s="68"/>
      <c r="AR40" s="62"/>
      <c r="AS40" s="62"/>
      <c r="AT40" s="62"/>
      <c r="AU40" s="62"/>
      <c r="AV40" s="63"/>
    </row>
    <row r="41" spans="1:48" s="60" customFormat="1" ht="54" customHeight="1" x14ac:dyDescent="0.25">
      <c r="A41" s="58"/>
      <c r="B41" s="59" t="s">
        <v>64</v>
      </c>
      <c r="C41" s="94" t="s">
        <v>65</v>
      </c>
      <c r="D41" s="95"/>
      <c r="E41" s="94" t="s">
        <v>26</v>
      </c>
      <c r="F41" s="95"/>
      <c r="G41" s="96" t="s">
        <v>66</v>
      </c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8"/>
      <c r="T41" s="99" t="s">
        <v>32</v>
      </c>
      <c r="U41" s="100"/>
      <c r="V41" s="101">
        <f>V40</f>
        <v>15.48</v>
      </c>
      <c r="W41" s="102"/>
      <c r="X41" s="103"/>
      <c r="Y41" s="104">
        <v>31.03</v>
      </c>
      <c r="Z41" s="105"/>
      <c r="AA41" s="106"/>
      <c r="AB41" s="110">
        <f>V41*Y41</f>
        <v>480.34440000000001</v>
      </c>
      <c r="AC41" s="111"/>
      <c r="AD41" s="111"/>
      <c r="AE41" s="112"/>
      <c r="AF41" s="104">
        <f>TRUNC(Y41*(1+$AJ$18),2)</f>
        <v>38.03</v>
      </c>
      <c r="AG41" s="105"/>
      <c r="AH41" s="106"/>
      <c r="AI41" s="104">
        <f>V41*AF41</f>
        <v>588.70440000000008</v>
      </c>
      <c r="AJ41" s="105"/>
      <c r="AK41" s="105"/>
      <c r="AL41" s="105"/>
      <c r="AM41" s="105"/>
      <c r="AN41" s="106"/>
      <c r="AQ41" s="68"/>
      <c r="AR41" s="62"/>
      <c r="AS41" s="62"/>
      <c r="AT41" s="62"/>
      <c r="AU41" s="62"/>
      <c r="AV41" s="63"/>
    </row>
    <row r="42" spans="1:48" ht="12" customHeight="1" x14ac:dyDescent="0.3">
      <c r="A42" s="12"/>
      <c r="B42" s="29"/>
      <c r="C42" s="216"/>
      <c r="D42" s="217"/>
      <c r="E42" s="216"/>
      <c r="F42" s="217"/>
      <c r="G42" s="218" t="s">
        <v>23</v>
      </c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116"/>
      <c r="U42" s="117"/>
      <c r="V42" s="118"/>
      <c r="W42" s="119"/>
      <c r="X42" s="120"/>
      <c r="Y42" s="123"/>
      <c r="Z42" s="124"/>
      <c r="AA42" s="125"/>
      <c r="AB42" s="122">
        <f>SUM(AB39:AE41)</f>
        <v>1074.8538000000001</v>
      </c>
      <c r="AC42" s="122"/>
      <c r="AD42" s="122"/>
      <c r="AE42" s="122"/>
      <c r="AF42" s="123"/>
      <c r="AG42" s="124"/>
      <c r="AH42" s="125"/>
      <c r="AI42" s="219">
        <f>SUM(AI39:AN41)</f>
        <v>1317.1932000000002</v>
      </c>
      <c r="AJ42" s="220"/>
      <c r="AK42" s="220"/>
      <c r="AL42" s="220"/>
      <c r="AM42" s="220"/>
      <c r="AN42" s="221"/>
      <c r="AQ42" s="27"/>
      <c r="AR42" s="25"/>
      <c r="AS42" s="25"/>
      <c r="AT42" s="25"/>
      <c r="AU42" s="25"/>
      <c r="AV42" s="26"/>
    </row>
    <row r="43" spans="1:48" ht="12" customHeight="1" x14ac:dyDescent="0.3">
      <c r="A43" s="12"/>
      <c r="B43" s="28">
        <v>3</v>
      </c>
      <c r="C43" s="209"/>
      <c r="D43" s="209"/>
      <c r="E43" s="209"/>
      <c r="F43" s="209"/>
      <c r="G43" s="210" t="s">
        <v>67</v>
      </c>
      <c r="H43" s="210"/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1"/>
      <c r="U43" s="211"/>
      <c r="V43" s="212"/>
      <c r="W43" s="213"/>
      <c r="X43" s="213"/>
      <c r="Y43" s="214"/>
      <c r="Z43" s="214"/>
      <c r="AA43" s="214"/>
      <c r="AB43" s="215"/>
      <c r="AC43" s="215"/>
      <c r="AD43" s="215"/>
      <c r="AE43" s="215"/>
      <c r="AF43" s="214"/>
      <c r="AG43" s="214"/>
      <c r="AH43" s="214"/>
      <c r="AI43" s="214"/>
      <c r="AJ43" s="214"/>
      <c r="AK43" s="214"/>
      <c r="AL43" s="214"/>
      <c r="AM43" s="214"/>
      <c r="AN43" s="214"/>
      <c r="AQ43" s="27"/>
      <c r="AR43" s="25"/>
      <c r="AS43" s="25"/>
      <c r="AT43" s="25"/>
      <c r="AU43" s="25"/>
      <c r="AV43" s="26"/>
    </row>
    <row r="44" spans="1:48" s="60" customFormat="1" ht="36" customHeight="1" x14ac:dyDescent="0.25">
      <c r="A44" s="58"/>
      <c r="B44" s="69" t="s">
        <v>68</v>
      </c>
      <c r="C44" s="226" t="s">
        <v>69</v>
      </c>
      <c r="D44" s="226"/>
      <c r="E44" s="226" t="s">
        <v>26</v>
      </c>
      <c r="F44" s="226"/>
      <c r="G44" s="227" t="s">
        <v>70</v>
      </c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8" t="s">
        <v>32</v>
      </c>
      <c r="U44" s="228"/>
      <c r="V44" s="229">
        <v>335.71</v>
      </c>
      <c r="W44" s="230"/>
      <c r="X44" s="230"/>
      <c r="Y44" s="222">
        <v>51.86</v>
      </c>
      <c r="Z44" s="222"/>
      <c r="AA44" s="222"/>
      <c r="AB44" s="223">
        <f>V44*Y44</f>
        <v>17409.920599999998</v>
      </c>
      <c r="AC44" s="223"/>
      <c r="AD44" s="223"/>
      <c r="AE44" s="223"/>
      <c r="AF44" s="222">
        <f>TRUNC(Y44*(1+$AJ$18),2)</f>
        <v>63.55</v>
      </c>
      <c r="AG44" s="222"/>
      <c r="AH44" s="222"/>
      <c r="AI44" s="222">
        <f>V44*AF44</f>
        <v>21334.370499999997</v>
      </c>
      <c r="AJ44" s="222"/>
      <c r="AK44" s="222"/>
      <c r="AL44" s="222"/>
      <c r="AM44" s="222"/>
      <c r="AN44" s="222"/>
      <c r="AQ44" s="61"/>
      <c r="AR44" s="62"/>
      <c r="AS44" s="62"/>
      <c r="AT44" s="62"/>
      <c r="AU44" s="62"/>
      <c r="AV44" s="63"/>
    </row>
    <row r="45" spans="1:48" s="60" customFormat="1" ht="44.25" customHeight="1" x14ac:dyDescent="0.25">
      <c r="A45" s="58"/>
      <c r="B45" s="69" t="s">
        <v>71</v>
      </c>
      <c r="C45" s="224" t="s">
        <v>176</v>
      </c>
      <c r="D45" s="225"/>
      <c r="E45" s="226" t="s">
        <v>140</v>
      </c>
      <c r="F45" s="226"/>
      <c r="G45" s="227" t="s">
        <v>72</v>
      </c>
      <c r="H45" s="227"/>
      <c r="I45" s="227"/>
      <c r="J45" s="227"/>
      <c r="K45" s="227"/>
      <c r="L45" s="227"/>
      <c r="M45" s="227"/>
      <c r="N45" s="227"/>
      <c r="O45" s="227"/>
      <c r="P45" s="227"/>
      <c r="Q45" s="227"/>
      <c r="R45" s="227"/>
      <c r="S45" s="227"/>
      <c r="T45" s="228" t="s">
        <v>32</v>
      </c>
      <c r="U45" s="228"/>
      <c r="V45" s="229">
        <v>140.96</v>
      </c>
      <c r="W45" s="230"/>
      <c r="X45" s="230"/>
      <c r="Y45" s="222">
        <f>Folha2!F9</f>
        <v>60.715000000000003</v>
      </c>
      <c r="Z45" s="222"/>
      <c r="AA45" s="222"/>
      <c r="AB45" s="223">
        <f>V45*Y45</f>
        <v>8558.3864000000012</v>
      </c>
      <c r="AC45" s="223"/>
      <c r="AD45" s="223"/>
      <c r="AE45" s="223"/>
      <c r="AF45" s="222">
        <f>TRUNC(Y45*(1+$AJ$18),2)</f>
        <v>74.41</v>
      </c>
      <c r="AG45" s="222"/>
      <c r="AH45" s="222"/>
      <c r="AI45" s="222">
        <f>V45*AF45</f>
        <v>10488.8336</v>
      </c>
      <c r="AJ45" s="222"/>
      <c r="AK45" s="222"/>
      <c r="AL45" s="222"/>
      <c r="AM45" s="222"/>
      <c r="AN45" s="222"/>
      <c r="AQ45" s="61"/>
      <c r="AR45" s="62"/>
      <c r="AS45" s="62"/>
      <c r="AT45" s="62"/>
      <c r="AU45" s="62"/>
      <c r="AV45" s="63"/>
    </row>
    <row r="46" spans="1:48" ht="12.75" customHeight="1" x14ac:dyDescent="0.3">
      <c r="A46" s="30"/>
      <c r="B46" s="29"/>
      <c r="C46" s="216"/>
      <c r="D46" s="217"/>
      <c r="E46" s="216"/>
      <c r="F46" s="217"/>
      <c r="G46" s="218" t="s">
        <v>23</v>
      </c>
      <c r="H46" s="218"/>
      <c r="I46" s="218"/>
      <c r="J46" s="218"/>
      <c r="K46" s="218"/>
      <c r="L46" s="218"/>
      <c r="M46" s="218"/>
      <c r="N46" s="218"/>
      <c r="O46" s="218"/>
      <c r="P46" s="218"/>
      <c r="Q46" s="218"/>
      <c r="R46" s="218"/>
      <c r="S46" s="218"/>
      <c r="T46" s="116"/>
      <c r="U46" s="117"/>
      <c r="V46" s="231"/>
      <c r="W46" s="232"/>
      <c r="X46" s="232"/>
      <c r="Y46" s="121"/>
      <c r="Z46" s="121"/>
      <c r="AA46" s="121"/>
      <c r="AB46" s="122">
        <f>SUM(AB44:AE45)</f>
        <v>25968.307000000001</v>
      </c>
      <c r="AC46" s="122"/>
      <c r="AD46" s="122"/>
      <c r="AE46" s="122"/>
      <c r="AF46" s="123"/>
      <c r="AG46" s="124"/>
      <c r="AH46" s="125"/>
      <c r="AI46" s="122">
        <f>SUM(AI44:AN45)</f>
        <v>31823.204099999995</v>
      </c>
      <c r="AJ46" s="122"/>
      <c r="AK46" s="122"/>
      <c r="AL46" s="122"/>
      <c r="AM46" s="122"/>
      <c r="AN46" s="122"/>
      <c r="AQ46" s="27"/>
      <c r="AR46" s="25"/>
      <c r="AS46" s="25"/>
      <c r="AT46" s="25"/>
      <c r="AU46" s="25"/>
      <c r="AV46" s="26"/>
    </row>
    <row r="47" spans="1:48" ht="12.75" customHeight="1" x14ac:dyDescent="0.3">
      <c r="A47" s="12"/>
      <c r="B47" s="28">
        <v>4</v>
      </c>
      <c r="C47" s="265"/>
      <c r="D47" s="266"/>
      <c r="E47" s="265"/>
      <c r="F47" s="266"/>
      <c r="G47" s="210" t="s">
        <v>101</v>
      </c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1"/>
      <c r="U47" s="211"/>
      <c r="V47" s="212"/>
      <c r="W47" s="213"/>
      <c r="X47" s="213"/>
      <c r="Y47" s="214"/>
      <c r="Z47" s="214"/>
      <c r="AA47" s="214"/>
      <c r="AB47" s="214" t="str">
        <f>IF(T47="","",ROUND(V47*Y47,2))</f>
        <v/>
      </c>
      <c r="AC47" s="214"/>
      <c r="AD47" s="214"/>
      <c r="AE47" s="214"/>
      <c r="AF47" s="214" t="str">
        <f>IF(T47="","",ROUND(Y47*(1+$AJ$18),2))</f>
        <v/>
      </c>
      <c r="AG47" s="214"/>
      <c r="AH47" s="214"/>
      <c r="AI47" s="214"/>
      <c r="AJ47" s="214"/>
      <c r="AK47" s="214"/>
      <c r="AL47" s="214"/>
      <c r="AM47" s="214"/>
      <c r="AN47" s="214"/>
      <c r="AQ47" s="73"/>
      <c r="AR47" s="25"/>
      <c r="AS47" s="25"/>
      <c r="AT47" s="25"/>
      <c r="AU47" s="25"/>
      <c r="AV47" s="26"/>
    </row>
    <row r="48" spans="1:48" s="60" customFormat="1" ht="22.5" customHeight="1" x14ac:dyDescent="0.25">
      <c r="A48" s="58"/>
      <c r="B48" s="69" t="s">
        <v>75</v>
      </c>
      <c r="C48" s="226" t="s">
        <v>105</v>
      </c>
      <c r="D48" s="226"/>
      <c r="E48" s="226" t="s">
        <v>30</v>
      </c>
      <c r="F48" s="226"/>
      <c r="G48" s="227" t="s">
        <v>106</v>
      </c>
      <c r="H48" s="227"/>
      <c r="I48" s="227"/>
      <c r="J48" s="227"/>
      <c r="K48" s="227"/>
      <c r="L48" s="227"/>
      <c r="M48" s="227"/>
      <c r="N48" s="227"/>
      <c r="O48" s="227"/>
      <c r="P48" s="227"/>
      <c r="Q48" s="227"/>
      <c r="R48" s="227"/>
      <c r="S48" s="227"/>
      <c r="T48" s="228" t="s">
        <v>32</v>
      </c>
      <c r="U48" s="228"/>
      <c r="V48" s="229">
        <f>0.4*0.4+1.7*0.5</f>
        <v>1.01</v>
      </c>
      <c r="W48" s="229"/>
      <c r="X48" s="229"/>
      <c r="Y48" s="222">
        <v>304.73</v>
      </c>
      <c r="Z48" s="222"/>
      <c r="AA48" s="222"/>
      <c r="AB48" s="223">
        <f>Y48*V48</f>
        <v>307.77730000000003</v>
      </c>
      <c r="AC48" s="223"/>
      <c r="AD48" s="223"/>
      <c r="AE48" s="223"/>
      <c r="AF48" s="222">
        <f>TRUNC(Y48*(1+$AJ$18),2)</f>
        <v>373.47</v>
      </c>
      <c r="AG48" s="222"/>
      <c r="AH48" s="222"/>
      <c r="AI48" s="222">
        <f>V48*AF48</f>
        <v>377.2047</v>
      </c>
      <c r="AJ48" s="222"/>
      <c r="AK48" s="222"/>
      <c r="AL48" s="222"/>
      <c r="AM48" s="222"/>
      <c r="AN48" s="222"/>
      <c r="AQ48" s="70"/>
      <c r="AR48" s="62"/>
      <c r="AS48" s="62"/>
      <c r="AT48" s="62"/>
      <c r="AU48" s="62"/>
      <c r="AV48" s="63"/>
    </row>
    <row r="49" spans="1:48" s="60" customFormat="1" ht="30.75" customHeight="1" x14ac:dyDescent="0.25">
      <c r="A49" s="58"/>
      <c r="B49" s="69" t="s">
        <v>158</v>
      </c>
      <c r="C49" s="224" t="s">
        <v>103</v>
      </c>
      <c r="D49" s="225"/>
      <c r="E49" s="224" t="s">
        <v>30</v>
      </c>
      <c r="F49" s="225"/>
      <c r="G49" s="239" t="s">
        <v>159</v>
      </c>
      <c r="H49" s="240"/>
      <c r="I49" s="240"/>
      <c r="J49" s="240"/>
      <c r="K49" s="240"/>
      <c r="L49" s="240"/>
      <c r="M49" s="240"/>
      <c r="N49" s="240"/>
      <c r="O49" s="240"/>
      <c r="P49" s="240"/>
      <c r="Q49" s="240"/>
      <c r="R49" s="240"/>
      <c r="S49" s="241"/>
      <c r="T49" s="242" t="s">
        <v>32</v>
      </c>
      <c r="U49" s="243"/>
      <c r="V49" s="244">
        <f>2.9*0.6</f>
        <v>1.74</v>
      </c>
      <c r="W49" s="245"/>
      <c r="X49" s="246"/>
      <c r="Y49" s="236">
        <v>325.45</v>
      </c>
      <c r="Z49" s="237"/>
      <c r="AA49" s="238"/>
      <c r="AB49" s="233">
        <f>Y49*V49</f>
        <v>566.28300000000002</v>
      </c>
      <c r="AC49" s="234"/>
      <c r="AD49" s="234"/>
      <c r="AE49" s="235"/>
      <c r="AF49" s="236">
        <f>TRUNC(Y49*(1+$AJ$18),2)</f>
        <v>398.87</v>
      </c>
      <c r="AG49" s="237"/>
      <c r="AH49" s="238"/>
      <c r="AI49" s="236">
        <f>V49*AF49</f>
        <v>694.03380000000004</v>
      </c>
      <c r="AJ49" s="237"/>
      <c r="AK49" s="237"/>
      <c r="AL49" s="237"/>
      <c r="AM49" s="237"/>
      <c r="AN49" s="238"/>
      <c r="AQ49" s="70"/>
      <c r="AR49" s="62"/>
      <c r="AS49" s="62"/>
      <c r="AT49" s="62"/>
      <c r="AU49" s="62"/>
      <c r="AV49" s="63"/>
    </row>
    <row r="50" spans="1:48" ht="12.75" customHeight="1" x14ac:dyDescent="0.3">
      <c r="A50" s="30"/>
      <c r="B50" s="29"/>
      <c r="C50" s="216"/>
      <c r="D50" s="217"/>
      <c r="E50" s="216"/>
      <c r="F50" s="217"/>
      <c r="G50" s="218" t="s">
        <v>23</v>
      </c>
      <c r="H50" s="218"/>
      <c r="I50" s="218"/>
      <c r="J50" s="218"/>
      <c r="K50" s="218"/>
      <c r="L50" s="218"/>
      <c r="M50" s="218"/>
      <c r="N50" s="218"/>
      <c r="O50" s="218"/>
      <c r="P50" s="218"/>
      <c r="Q50" s="218"/>
      <c r="R50" s="218"/>
      <c r="S50" s="218"/>
      <c r="T50" s="116"/>
      <c r="U50" s="117"/>
      <c r="V50" s="231"/>
      <c r="W50" s="232"/>
      <c r="X50" s="232"/>
      <c r="Y50" s="121"/>
      <c r="Z50" s="121"/>
      <c r="AA50" s="121"/>
      <c r="AB50" s="122">
        <f>SUM(AB48:AE48)</f>
        <v>307.77730000000003</v>
      </c>
      <c r="AC50" s="122"/>
      <c r="AD50" s="122"/>
      <c r="AE50" s="122"/>
      <c r="AF50" s="123"/>
      <c r="AG50" s="124"/>
      <c r="AH50" s="125"/>
      <c r="AI50" s="122">
        <f>SUM(AI48:AO49)</f>
        <v>1071.2384999999999</v>
      </c>
      <c r="AJ50" s="122"/>
      <c r="AK50" s="122"/>
      <c r="AL50" s="122"/>
      <c r="AM50" s="122"/>
      <c r="AN50" s="122"/>
      <c r="AQ50" s="27"/>
      <c r="AR50" s="25"/>
      <c r="AS50" s="25"/>
      <c r="AT50" s="25"/>
      <c r="AU50" s="25"/>
      <c r="AV50" s="26"/>
    </row>
    <row r="51" spans="1:48" ht="12.75" customHeight="1" x14ac:dyDescent="0.3">
      <c r="A51" s="30"/>
      <c r="B51" s="28">
        <v>5</v>
      </c>
      <c r="C51" s="209"/>
      <c r="D51" s="209"/>
      <c r="E51" s="209"/>
      <c r="F51" s="209"/>
      <c r="G51" s="210" t="s">
        <v>131</v>
      </c>
      <c r="H51" s="210"/>
      <c r="I51" s="210"/>
      <c r="J51" s="210"/>
      <c r="K51" s="210"/>
      <c r="L51" s="210"/>
      <c r="M51" s="210"/>
      <c r="N51" s="210"/>
      <c r="O51" s="210"/>
      <c r="P51" s="210"/>
      <c r="Q51" s="210"/>
      <c r="R51" s="210"/>
      <c r="S51" s="210"/>
      <c r="T51" s="211"/>
      <c r="U51" s="211"/>
      <c r="V51" s="212"/>
      <c r="W51" s="213"/>
      <c r="X51" s="213"/>
      <c r="Y51" s="214"/>
      <c r="Z51" s="214"/>
      <c r="AA51" s="214"/>
      <c r="AB51" s="215"/>
      <c r="AC51" s="215"/>
      <c r="AD51" s="215"/>
      <c r="AE51" s="215"/>
      <c r="AF51" s="214"/>
      <c r="AG51" s="214"/>
      <c r="AH51" s="214"/>
      <c r="AI51" s="214"/>
      <c r="AJ51" s="214"/>
      <c r="AK51" s="214"/>
      <c r="AL51" s="214"/>
      <c r="AM51" s="214"/>
      <c r="AN51" s="214"/>
      <c r="AQ51" s="27"/>
      <c r="AR51" s="25"/>
      <c r="AS51" s="25"/>
      <c r="AT51" s="25"/>
      <c r="AU51" s="25"/>
      <c r="AV51" s="26"/>
    </row>
    <row r="52" spans="1:48" s="60" customFormat="1" ht="37.5" customHeight="1" x14ac:dyDescent="0.25">
      <c r="A52" s="58"/>
      <c r="B52" s="59" t="s">
        <v>77</v>
      </c>
      <c r="C52" s="226" t="s">
        <v>73</v>
      </c>
      <c r="D52" s="226"/>
      <c r="E52" s="226" t="s">
        <v>30</v>
      </c>
      <c r="F52" s="226"/>
      <c r="G52" s="227" t="s">
        <v>74</v>
      </c>
      <c r="H52" s="227"/>
      <c r="I52" s="227"/>
      <c r="J52" s="227"/>
      <c r="K52" s="227"/>
      <c r="L52" s="227"/>
      <c r="M52" s="227"/>
      <c r="N52" s="227"/>
      <c r="O52" s="227"/>
      <c r="P52" s="227"/>
      <c r="Q52" s="227"/>
      <c r="R52" s="227"/>
      <c r="S52" s="227"/>
      <c r="T52" s="228" t="s">
        <v>32</v>
      </c>
      <c r="U52" s="228"/>
      <c r="V52" s="229">
        <f>V28</f>
        <v>100.25</v>
      </c>
      <c r="W52" s="230"/>
      <c r="X52" s="230"/>
      <c r="Y52" s="222">
        <v>44.27</v>
      </c>
      <c r="Z52" s="222"/>
      <c r="AA52" s="222"/>
      <c r="AB52" s="223">
        <f>V52*Y52</f>
        <v>4438.0675000000001</v>
      </c>
      <c r="AC52" s="223"/>
      <c r="AD52" s="223"/>
      <c r="AE52" s="223"/>
      <c r="AF52" s="222">
        <f>TRUNC(Y52*(1+$AJ$18),2)</f>
        <v>54.25</v>
      </c>
      <c r="AG52" s="222"/>
      <c r="AH52" s="222"/>
      <c r="AI52" s="222">
        <f>V52*AF52</f>
        <v>5438.5625</v>
      </c>
      <c r="AJ52" s="222"/>
      <c r="AK52" s="222"/>
      <c r="AL52" s="222"/>
      <c r="AM52" s="222"/>
      <c r="AN52" s="222"/>
      <c r="AQ52" s="70"/>
      <c r="AR52" s="62"/>
      <c r="AS52" s="62"/>
      <c r="AT52" s="62"/>
      <c r="AU52" s="62"/>
      <c r="AV52" s="63"/>
    </row>
    <row r="53" spans="1:48" s="60" customFormat="1" ht="42.75" customHeight="1" x14ac:dyDescent="0.25">
      <c r="A53" s="58"/>
      <c r="B53" s="59" t="s">
        <v>80</v>
      </c>
      <c r="C53" s="224" t="s">
        <v>145</v>
      </c>
      <c r="D53" s="225"/>
      <c r="E53" s="226" t="s">
        <v>30</v>
      </c>
      <c r="F53" s="226"/>
      <c r="G53" s="227" t="s">
        <v>146</v>
      </c>
      <c r="H53" s="227"/>
      <c r="I53" s="227"/>
      <c r="J53" s="227"/>
      <c r="K53" s="227"/>
      <c r="L53" s="227"/>
      <c r="M53" s="227"/>
      <c r="N53" s="227"/>
      <c r="O53" s="227"/>
      <c r="P53" s="227"/>
      <c r="Q53" s="227"/>
      <c r="R53" s="227"/>
      <c r="S53" s="227"/>
      <c r="T53" s="228" t="s">
        <v>32</v>
      </c>
      <c r="U53" s="228"/>
      <c r="V53" s="229">
        <f>V52</f>
        <v>100.25</v>
      </c>
      <c r="W53" s="230"/>
      <c r="X53" s="230"/>
      <c r="Y53" s="222">
        <v>64.930000000000007</v>
      </c>
      <c r="Z53" s="222"/>
      <c r="AA53" s="222"/>
      <c r="AB53" s="223">
        <f>V53*Y53</f>
        <v>6509.232500000001</v>
      </c>
      <c r="AC53" s="223"/>
      <c r="AD53" s="223"/>
      <c r="AE53" s="223"/>
      <c r="AF53" s="222">
        <f>TRUNC(Y53*(1+$AJ$18),2)</f>
        <v>79.569999999999993</v>
      </c>
      <c r="AG53" s="222"/>
      <c r="AH53" s="222"/>
      <c r="AI53" s="222">
        <f>V53*AF53</f>
        <v>7976.892499999999</v>
      </c>
      <c r="AJ53" s="222"/>
      <c r="AK53" s="222"/>
      <c r="AL53" s="222"/>
      <c r="AM53" s="222"/>
      <c r="AN53" s="222"/>
      <c r="AQ53" s="70"/>
      <c r="AR53" s="62"/>
      <c r="AS53" s="62"/>
      <c r="AT53" s="62"/>
      <c r="AU53" s="62"/>
      <c r="AV53" s="63"/>
    </row>
    <row r="54" spans="1:48" ht="12.75" customHeight="1" x14ac:dyDescent="0.3">
      <c r="A54" s="30"/>
      <c r="B54" s="29"/>
      <c r="C54" s="216"/>
      <c r="D54" s="217"/>
      <c r="E54" s="216"/>
      <c r="F54" s="217"/>
      <c r="G54" s="218" t="s">
        <v>23</v>
      </c>
      <c r="H54" s="218"/>
      <c r="I54" s="218"/>
      <c r="J54" s="218"/>
      <c r="K54" s="218"/>
      <c r="L54" s="218"/>
      <c r="M54" s="218"/>
      <c r="N54" s="218"/>
      <c r="O54" s="218"/>
      <c r="P54" s="218"/>
      <c r="Q54" s="218"/>
      <c r="R54" s="218"/>
      <c r="S54" s="218"/>
      <c r="T54" s="116"/>
      <c r="U54" s="117"/>
      <c r="V54" s="232"/>
      <c r="W54" s="232"/>
      <c r="X54" s="232"/>
      <c r="Y54" s="121"/>
      <c r="Z54" s="121"/>
      <c r="AA54" s="121"/>
      <c r="AB54" s="122">
        <f>SUM(AB52:AE53)</f>
        <v>10947.300000000001</v>
      </c>
      <c r="AC54" s="122"/>
      <c r="AD54" s="122"/>
      <c r="AE54" s="122"/>
      <c r="AF54" s="123"/>
      <c r="AG54" s="124"/>
      <c r="AH54" s="125"/>
      <c r="AI54" s="122">
        <f>SUM(AI52:AO53)</f>
        <v>13415.454999999998</v>
      </c>
      <c r="AJ54" s="122"/>
      <c r="AK54" s="122"/>
      <c r="AL54" s="122"/>
      <c r="AM54" s="122"/>
      <c r="AN54" s="122"/>
      <c r="AQ54" s="27"/>
      <c r="AR54" s="25"/>
      <c r="AS54" s="25"/>
      <c r="AT54" s="25"/>
      <c r="AU54" s="25"/>
      <c r="AV54" s="26"/>
    </row>
    <row r="55" spans="1:48" ht="12.75" customHeight="1" x14ac:dyDescent="0.3">
      <c r="A55" s="12"/>
      <c r="B55" s="28">
        <v>6</v>
      </c>
      <c r="C55" s="209"/>
      <c r="D55" s="209"/>
      <c r="E55" s="209"/>
      <c r="F55" s="209"/>
      <c r="G55" s="210" t="s">
        <v>76</v>
      </c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1"/>
      <c r="U55" s="211"/>
      <c r="V55" s="212"/>
      <c r="W55" s="213"/>
      <c r="X55" s="213"/>
      <c r="Y55" s="214"/>
      <c r="Z55" s="214"/>
      <c r="AA55" s="214"/>
      <c r="AB55" s="214"/>
      <c r="AC55" s="214"/>
      <c r="AD55" s="214"/>
      <c r="AE55" s="214"/>
      <c r="AF55" s="214" t="str">
        <f>IF(T55="","",ROUND(Y55*(1+$AJ$18),2))</f>
        <v/>
      </c>
      <c r="AG55" s="214"/>
      <c r="AH55" s="214"/>
      <c r="AI55" s="214"/>
      <c r="AJ55" s="214"/>
      <c r="AK55" s="214"/>
      <c r="AL55" s="214"/>
      <c r="AM55" s="214"/>
      <c r="AN55" s="214"/>
      <c r="AQ55" s="27"/>
      <c r="AR55" s="25"/>
      <c r="AS55" s="25"/>
      <c r="AT55" s="25"/>
      <c r="AU55" s="25"/>
      <c r="AV55" s="26"/>
    </row>
    <row r="56" spans="1:48" s="60" customFormat="1" ht="16.5" customHeight="1" x14ac:dyDescent="0.25">
      <c r="A56" s="58"/>
      <c r="B56" s="59" t="s">
        <v>94</v>
      </c>
      <c r="C56" s="133" t="s">
        <v>78</v>
      </c>
      <c r="D56" s="133"/>
      <c r="E56" s="133" t="s">
        <v>30</v>
      </c>
      <c r="F56" s="133"/>
      <c r="G56" s="134" t="s">
        <v>79</v>
      </c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5" t="s">
        <v>32</v>
      </c>
      <c r="U56" s="135"/>
      <c r="V56" s="136">
        <v>120.56</v>
      </c>
      <c r="W56" s="137"/>
      <c r="X56" s="137"/>
      <c r="Y56" s="138">
        <v>3.92</v>
      </c>
      <c r="Z56" s="138"/>
      <c r="AA56" s="138"/>
      <c r="AB56" s="138">
        <f t="shared" ref="AB56:AB59" si="8">V56*Y56</f>
        <v>472.59519999999998</v>
      </c>
      <c r="AC56" s="138"/>
      <c r="AD56" s="138"/>
      <c r="AE56" s="138"/>
      <c r="AF56" s="138">
        <f t="shared" ref="AF56:AF59" si="9">TRUNC(Y56*(1+$AJ$18),2)</f>
        <v>4.8</v>
      </c>
      <c r="AG56" s="138"/>
      <c r="AH56" s="138"/>
      <c r="AI56" s="138">
        <f t="shared" ref="AI56:AI59" si="10">V56*AF56</f>
        <v>578.68799999999999</v>
      </c>
      <c r="AJ56" s="138"/>
      <c r="AK56" s="138"/>
      <c r="AL56" s="138"/>
      <c r="AM56" s="138"/>
      <c r="AN56" s="138"/>
      <c r="AQ56" s="70"/>
      <c r="AR56" s="62"/>
      <c r="AS56" s="62"/>
      <c r="AT56" s="62"/>
      <c r="AU56" s="62"/>
      <c r="AV56" s="63"/>
    </row>
    <row r="57" spans="1:48" s="60" customFormat="1" ht="36.75" customHeight="1" x14ac:dyDescent="0.25">
      <c r="A57" s="58"/>
      <c r="B57" s="59" t="s">
        <v>147</v>
      </c>
      <c r="C57" s="133" t="s">
        <v>83</v>
      </c>
      <c r="D57" s="133"/>
      <c r="E57" s="133" t="s">
        <v>26</v>
      </c>
      <c r="F57" s="133"/>
      <c r="G57" s="134" t="s">
        <v>84</v>
      </c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5" t="s">
        <v>32</v>
      </c>
      <c r="U57" s="135"/>
      <c r="V57" s="136">
        <f>V56</f>
        <v>120.56</v>
      </c>
      <c r="W57" s="137"/>
      <c r="X57" s="137"/>
      <c r="Y57" s="138">
        <v>13.01</v>
      </c>
      <c r="Z57" s="138"/>
      <c r="AA57" s="138"/>
      <c r="AB57" s="138">
        <f>V57*Y57</f>
        <v>1568.4856</v>
      </c>
      <c r="AC57" s="138"/>
      <c r="AD57" s="138"/>
      <c r="AE57" s="138"/>
      <c r="AF57" s="138">
        <f>TRUNC(Y57*(1+$AJ$18),2)</f>
        <v>15.94</v>
      </c>
      <c r="AG57" s="138"/>
      <c r="AH57" s="138"/>
      <c r="AI57" s="138">
        <f>V57*AF57</f>
        <v>1921.7264</v>
      </c>
      <c r="AJ57" s="138"/>
      <c r="AK57" s="138"/>
      <c r="AL57" s="138"/>
      <c r="AM57" s="138"/>
      <c r="AN57" s="138"/>
      <c r="AQ57" s="70"/>
      <c r="AR57" s="62"/>
      <c r="AS57" s="62"/>
      <c r="AT57" s="62"/>
      <c r="AU57" s="62"/>
      <c r="AV57" s="63"/>
    </row>
    <row r="58" spans="1:48" s="60" customFormat="1" ht="16.5" customHeight="1" x14ac:dyDescent="0.25">
      <c r="A58" s="58"/>
      <c r="B58" s="59" t="s">
        <v>97</v>
      </c>
      <c r="C58" s="133" t="s">
        <v>81</v>
      </c>
      <c r="D58" s="133"/>
      <c r="E58" s="133" t="s">
        <v>30</v>
      </c>
      <c r="F58" s="133"/>
      <c r="G58" s="239" t="s">
        <v>82</v>
      </c>
      <c r="H58" s="240"/>
      <c r="I58" s="240"/>
      <c r="J58" s="240"/>
      <c r="K58" s="240"/>
      <c r="L58" s="240"/>
      <c r="M58" s="240"/>
      <c r="N58" s="240"/>
      <c r="O58" s="240"/>
      <c r="P58" s="240"/>
      <c r="Q58" s="240"/>
      <c r="R58" s="240"/>
      <c r="S58" s="241"/>
      <c r="T58" s="242" t="s">
        <v>32</v>
      </c>
      <c r="U58" s="243"/>
      <c r="V58" s="244">
        <v>100.11</v>
      </c>
      <c r="W58" s="245"/>
      <c r="X58" s="246"/>
      <c r="Y58" s="236">
        <v>3.84</v>
      </c>
      <c r="Z58" s="237"/>
      <c r="AA58" s="238"/>
      <c r="AB58" s="236">
        <f t="shared" si="8"/>
        <v>384.42239999999998</v>
      </c>
      <c r="AC58" s="237"/>
      <c r="AD58" s="237"/>
      <c r="AE58" s="238"/>
      <c r="AF58" s="236">
        <f t="shared" si="9"/>
        <v>4.7</v>
      </c>
      <c r="AG58" s="237"/>
      <c r="AH58" s="238"/>
      <c r="AI58" s="236">
        <f t="shared" si="10"/>
        <v>470.517</v>
      </c>
      <c r="AJ58" s="237"/>
      <c r="AK58" s="237"/>
      <c r="AL58" s="237"/>
      <c r="AM58" s="237"/>
      <c r="AN58" s="238"/>
      <c r="AQ58" s="70"/>
      <c r="AR58" s="62"/>
      <c r="AS58" s="62"/>
      <c r="AT58" s="62"/>
      <c r="AU58" s="62"/>
      <c r="AV58" s="63"/>
    </row>
    <row r="59" spans="1:48" s="60" customFormat="1" ht="36.75" customHeight="1" x14ac:dyDescent="0.25">
      <c r="A59" s="58"/>
      <c r="B59" s="59" t="s">
        <v>133</v>
      </c>
      <c r="C59" s="133" t="s">
        <v>85</v>
      </c>
      <c r="D59" s="133"/>
      <c r="E59" s="133" t="s">
        <v>26</v>
      </c>
      <c r="F59" s="133"/>
      <c r="G59" s="227" t="s">
        <v>86</v>
      </c>
      <c r="H59" s="227"/>
      <c r="I59" s="227"/>
      <c r="J59" s="227"/>
      <c r="K59" s="227"/>
      <c r="L59" s="227"/>
      <c r="M59" s="227"/>
      <c r="N59" s="227"/>
      <c r="O59" s="227"/>
      <c r="P59" s="227"/>
      <c r="Q59" s="227"/>
      <c r="R59" s="227"/>
      <c r="S59" s="227"/>
      <c r="T59" s="228" t="s">
        <v>32</v>
      </c>
      <c r="U59" s="228"/>
      <c r="V59" s="229">
        <f>V58</f>
        <v>100.11</v>
      </c>
      <c r="W59" s="230"/>
      <c r="X59" s="230"/>
      <c r="Y59" s="222">
        <v>11.24</v>
      </c>
      <c r="Z59" s="222"/>
      <c r="AA59" s="222"/>
      <c r="AB59" s="222">
        <f t="shared" si="8"/>
        <v>1125.2364</v>
      </c>
      <c r="AC59" s="222"/>
      <c r="AD59" s="222"/>
      <c r="AE59" s="222"/>
      <c r="AF59" s="222">
        <f t="shared" si="9"/>
        <v>13.77</v>
      </c>
      <c r="AG59" s="222"/>
      <c r="AH59" s="222"/>
      <c r="AI59" s="222">
        <f t="shared" si="10"/>
        <v>1378.5146999999999</v>
      </c>
      <c r="AJ59" s="222"/>
      <c r="AK59" s="222"/>
      <c r="AL59" s="222"/>
      <c r="AM59" s="222"/>
      <c r="AN59" s="222"/>
      <c r="AQ59" s="70"/>
      <c r="AR59" s="62"/>
      <c r="AS59" s="62"/>
      <c r="AT59" s="62"/>
      <c r="AU59" s="62"/>
      <c r="AV59" s="63"/>
    </row>
    <row r="60" spans="1:48" s="60" customFormat="1" ht="29.25" customHeight="1" x14ac:dyDescent="0.25">
      <c r="A60" s="58"/>
      <c r="B60" s="59" t="s">
        <v>148</v>
      </c>
      <c r="C60" s="247" t="s">
        <v>153</v>
      </c>
      <c r="D60" s="247"/>
      <c r="E60" s="133" t="s">
        <v>26</v>
      </c>
      <c r="F60" s="133"/>
      <c r="G60" s="248" t="s">
        <v>154</v>
      </c>
      <c r="H60" s="248"/>
      <c r="I60" s="248"/>
      <c r="J60" s="248"/>
      <c r="K60" s="248"/>
      <c r="L60" s="248"/>
      <c r="M60" s="248"/>
      <c r="N60" s="248"/>
      <c r="O60" s="248"/>
      <c r="P60" s="248"/>
      <c r="Q60" s="248"/>
      <c r="R60" s="248"/>
      <c r="S60" s="248"/>
      <c r="T60" s="228" t="s">
        <v>32</v>
      </c>
      <c r="U60" s="228"/>
      <c r="V60" s="249">
        <f>V40</f>
        <v>15.48</v>
      </c>
      <c r="W60" s="249"/>
      <c r="X60" s="249"/>
      <c r="Y60" s="223">
        <v>2.4</v>
      </c>
      <c r="Z60" s="223"/>
      <c r="AA60" s="223"/>
      <c r="AB60" s="222">
        <f t="shared" ref="AB60:AB64" si="11">V60*Y60</f>
        <v>37.152000000000001</v>
      </c>
      <c r="AC60" s="222"/>
      <c r="AD60" s="222"/>
      <c r="AE60" s="222"/>
      <c r="AF60" s="222">
        <f t="shared" ref="AF60:AF64" si="12">TRUNC(Y60*(1+$AJ$18),2)</f>
        <v>2.94</v>
      </c>
      <c r="AG60" s="222"/>
      <c r="AH60" s="222"/>
      <c r="AI60" s="222">
        <f t="shared" ref="AI60:AI64" si="13">V60*AF60</f>
        <v>45.511200000000002</v>
      </c>
      <c r="AJ60" s="222"/>
      <c r="AK60" s="222"/>
      <c r="AL60" s="222"/>
      <c r="AM60" s="222"/>
      <c r="AN60" s="222"/>
      <c r="AQ60" s="71"/>
      <c r="AR60" s="62"/>
      <c r="AS60" s="62"/>
      <c r="AT60" s="62"/>
      <c r="AU60" s="62"/>
      <c r="AV60" s="63"/>
    </row>
    <row r="61" spans="1:48" s="60" customFormat="1" ht="29.25" customHeight="1" x14ac:dyDescent="0.25">
      <c r="A61" s="58"/>
      <c r="B61" s="59" t="s">
        <v>149</v>
      </c>
      <c r="C61" s="247" t="s">
        <v>155</v>
      </c>
      <c r="D61" s="247"/>
      <c r="E61" s="133" t="s">
        <v>30</v>
      </c>
      <c r="F61" s="133"/>
      <c r="G61" s="248" t="s">
        <v>156</v>
      </c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28" t="s">
        <v>32</v>
      </c>
      <c r="U61" s="228"/>
      <c r="V61" s="249">
        <f>2.42+3.2</f>
        <v>5.62</v>
      </c>
      <c r="W61" s="249"/>
      <c r="X61" s="249"/>
      <c r="Y61" s="223">
        <v>2.97</v>
      </c>
      <c r="Z61" s="223"/>
      <c r="AA61" s="223"/>
      <c r="AB61" s="222">
        <f t="shared" si="11"/>
        <v>16.691400000000002</v>
      </c>
      <c r="AC61" s="222"/>
      <c r="AD61" s="222"/>
      <c r="AE61" s="222"/>
      <c r="AF61" s="222">
        <f t="shared" si="12"/>
        <v>3.64</v>
      </c>
      <c r="AG61" s="222"/>
      <c r="AH61" s="222"/>
      <c r="AI61" s="222">
        <f>V61*AF61</f>
        <v>20.456800000000001</v>
      </c>
      <c r="AJ61" s="222"/>
      <c r="AK61" s="222"/>
      <c r="AL61" s="222"/>
      <c r="AM61" s="222"/>
      <c r="AN61" s="222"/>
      <c r="AQ61" s="61"/>
      <c r="AR61" s="62"/>
      <c r="AS61" s="62"/>
      <c r="AT61" s="62"/>
      <c r="AU61" s="62"/>
      <c r="AV61" s="63"/>
    </row>
    <row r="62" spans="1:48" s="60" customFormat="1" ht="26.25" customHeight="1" x14ac:dyDescent="0.25">
      <c r="A62" s="58"/>
      <c r="B62" s="59" t="s">
        <v>150</v>
      </c>
      <c r="C62" s="247" t="s">
        <v>89</v>
      </c>
      <c r="D62" s="247"/>
      <c r="E62" s="133" t="s">
        <v>26</v>
      </c>
      <c r="F62" s="133"/>
      <c r="G62" s="248" t="s">
        <v>90</v>
      </c>
      <c r="H62" s="248"/>
      <c r="I62" s="248"/>
      <c r="J62" s="248"/>
      <c r="K62" s="248"/>
      <c r="L62" s="248"/>
      <c r="M62" s="248"/>
      <c r="N62" s="248"/>
      <c r="O62" s="248"/>
      <c r="P62" s="248"/>
      <c r="Q62" s="248"/>
      <c r="R62" s="248"/>
      <c r="S62" s="248"/>
      <c r="T62" s="228" t="s">
        <v>32</v>
      </c>
      <c r="U62" s="228"/>
      <c r="V62" s="249">
        <v>304.18</v>
      </c>
      <c r="W62" s="249"/>
      <c r="X62" s="249"/>
      <c r="Y62" s="223">
        <v>13.29</v>
      </c>
      <c r="Z62" s="223"/>
      <c r="AA62" s="223"/>
      <c r="AB62" s="222">
        <f t="shared" si="11"/>
        <v>4042.5521999999996</v>
      </c>
      <c r="AC62" s="222"/>
      <c r="AD62" s="222"/>
      <c r="AE62" s="222"/>
      <c r="AF62" s="222">
        <f t="shared" si="12"/>
        <v>16.28</v>
      </c>
      <c r="AG62" s="222"/>
      <c r="AH62" s="222"/>
      <c r="AI62" s="222">
        <f t="shared" si="13"/>
        <v>4952.0504000000001</v>
      </c>
      <c r="AJ62" s="222"/>
      <c r="AK62" s="222"/>
      <c r="AL62" s="222"/>
      <c r="AM62" s="222"/>
      <c r="AN62" s="222"/>
      <c r="AQ62" s="61"/>
      <c r="AR62" s="62"/>
      <c r="AS62" s="62"/>
      <c r="AT62" s="62"/>
      <c r="AU62" s="62"/>
      <c r="AV62" s="63"/>
    </row>
    <row r="63" spans="1:48" s="60" customFormat="1" ht="29.25" customHeight="1" x14ac:dyDescent="0.25">
      <c r="A63" s="58"/>
      <c r="B63" s="59" t="s">
        <v>151</v>
      </c>
      <c r="C63" s="247" t="s">
        <v>87</v>
      </c>
      <c r="D63" s="247"/>
      <c r="E63" s="133" t="s">
        <v>26</v>
      </c>
      <c r="F63" s="133"/>
      <c r="G63" s="248" t="s">
        <v>88</v>
      </c>
      <c r="H63" s="248"/>
      <c r="I63" s="248"/>
      <c r="J63" s="248"/>
      <c r="K63" s="248"/>
      <c r="L63" s="248"/>
      <c r="M63" s="248"/>
      <c r="N63" s="248"/>
      <c r="O63" s="248"/>
      <c r="P63" s="248"/>
      <c r="Q63" s="248"/>
      <c r="R63" s="248"/>
      <c r="S63" s="248"/>
      <c r="T63" s="228" t="s">
        <v>32</v>
      </c>
      <c r="U63" s="228"/>
      <c r="V63" s="229">
        <v>300.02999999999997</v>
      </c>
      <c r="W63" s="230"/>
      <c r="X63" s="230"/>
      <c r="Y63" s="222">
        <v>11.66</v>
      </c>
      <c r="Z63" s="222"/>
      <c r="AA63" s="222"/>
      <c r="AB63" s="222">
        <f t="shared" si="11"/>
        <v>3498.3497999999995</v>
      </c>
      <c r="AC63" s="222"/>
      <c r="AD63" s="222"/>
      <c r="AE63" s="222"/>
      <c r="AF63" s="222">
        <f t="shared" si="12"/>
        <v>14.29</v>
      </c>
      <c r="AG63" s="222"/>
      <c r="AH63" s="222"/>
      <c r="AI63" s="222">
        <f t="shared" si="13"/>
        <v>4287.4286999999995</v>
      </c>
      <c r="AJ63" s="222"/>
      <c r="AK63" s="222"/>
      <c r="AL63" s="222"/>
      <c r="AM63" s="222"/>
      <c r="AN63" s="222"/>
      <c r="AQ63" s="61"/>
      <c r="AR63" s="62"/>
      <c r="AS63" s="62"/>
      <c r="AT63" s="62"/>
      <c r="AU63" s="62"/>
      <c r="AV63" s="63"/>
    </row>
    <row r="64" spans="1:48" s="60" customFormat="1" ht="26.25" customHeight="1" x14ac:dyDescent="0.25">
      <c r="A64" s="58"/>
      <c r="B64" s="59" t="s">
        <v>152</v>
      </c>
      <c r="C64" s="247" t="s">
        <v>91</v>
      </c>
      <c r="D64" s="247"/>
      <c r="E64" s="133" t="s">
        <v>26</v>
      </c>
      <c r="F64" s="133"/>
      <c r="G64" s="248" t="s">
        <v>92</v>
      </c>
      <c r="H64" s="248"/>
      <c r="I64" s="248"/>
      <c r="J64" s="248"/>
      <c r="K64" s="248"/>
      <c r="L64" s="248"/>
      <c r="M64" s="248"/>
      <c r="N64" s="248"/>
      <c r="O64" s="248"/>
      <c r="P64" s="248"/>
      <c r="Q64" s="248"/>
      <c r="R64" s="248"/>
      <c r="S64" s="248"/>
      <c r="T64" s="228" t="s">
        <v>32</v>
      </c>
      <c r="U64" s="228"/>
      <c r="V64" s="249">
        <v>137.66999999999999</v>
      </c>
      <c r="W64" s="249"/>
      <c r="X64" s="249"/>
      <c r="Y64" s="223">
        <v>13.08</v>
      </c>
      <c r="Z64" s="223"/>
      <c r="AA64" s="223"/>
      <c r="AB64" s="222">
        <f t="shared" si="11"/>
        <v>1800.7235999999998</v>
      </c>
      <c r="AC64" s="222"/>
      <c r="AD64" s="222"/>
      <c r="AE64" s="222"/>
      <c r="AF64" s="222">
        <f t="shared" si="12"/>
        <v>16.03</v>
      </c>
      <c r="AG64" s="222"/>
      <c r="AH64" s="222"/>
      <c r="AI64" s="222">
        <f t="shared" si="13"/>
        <v>2206.8501000000001</v>
      </c>
      <c r="AJ64" s="222"/>
      <c r="AK64" s="222"/>
      <c r="AL64" s="222"/>
      <c r="AM64" s="222"/>
      <c r="AN64" s="222"/>
      <c r="AQ64" s="61"/>
      <c r="AR64" s="62"/>
      <c r="AS64" s="62"/>
      <c r="AT64" s="62"/>
      <c r="AU64" s="62"/>
      <c r="AV64" s="63"/>
    </row>
    <row r="65" spans="1:48" ht="12.75" customHeight="1" x14ac:dyDescent="0.25">
      <c r="A65" s="12"/>
      <c r="B65" s="24"/>
      <c r="C65" s="216"/>
      <c r="D65" s="217"/>
      <c r="E65" s="216"/>
      <c r="F65" s="217"/>
      <c r="G65" s="250" t="s">
        <v>23</v>
      </c>
      <c r="H65" s="251"/>
      <c r="I65" s="251"/>
      <c r="J65" s="251"/>
      <c r="K65" s="251"/>
      <c r="L65" s="251"/>
      <c r="M65" s="251"/>
      <c r="N65" s="251"/>
      <c r="O65" s="251"/>
      <c r="P65" s="251"/>
      <c r="Q65" s="251"/>
      <c r="R65" s="251"/>
      <c r="S65" s="252"/>
      <c r="T65" s="116"/>
      <c r="U65" s="117"/>
      <c r="V65" s="253"/>
      <c r="W65" s="254"/>
      <c r="X65" s="255"/>
      <c r="Y65" s="256"/>
      <c r="Z65" s="257"/>
      <c r="AA65" s="258"/>
      <c r="AB65" s="126">
        <f>SUM(AB56:AE64)</f>
        <v>12946.208599999998</v>
      </c>
      <c r="AC65" s="127"/>
      <c r="AD65" s="127"/>
      <c r="AE65" s="128"/>
      <c r="AF65" s="259" t="str">
        <f>IF(T65="","",ROUND(Y65*(1+$AJ$18),2))</f>
        <v/>
      </c>
      <c r="AG65" s="260"/>
      <c r="AH65" s="261"/>
      <c r="AI65" s="259">
        <f>ROUNDUP(SUM(AI56:AO64),2)</f>
        <v>15861.75</v>
      </c>
      <c r="AJ65" s="260"/>
      <c r="AK65" s="260"/>
      <c r="AL65" s="260"/>
      <c r="AM65" s="260"/>
      <c r="AN65" s="261"/>
      <c r="AO65" s="31"/>
      <c r="AP65" s="31"/>
      <c r="AQ65" s="27"/>
      <c r="AR65" s="25"/>
      <c r="AS65" s="25"/>
      <c r="AT65" s="25"/>
      <c r="AU65" s="25"/>
      <c r="AV65" s="26"/>
    </row>
    <row r="66" spans="1:48" ht="16.5" customHeight="1" x14ac:dyDescent="0.25">
      <c r="A66" s="12"/>
      <c r="B66" s="28">
        <v>7</v>
      </c>
      <c r="C66" s="265"/>
      <c r="D66" s="266"/>
      <c r="E66" s="265"/>
      <c r="F66" s="266"/>
      <c r="G66" s="210" t="s">
        <v>136</v>
      </c>
      <c r="H66" s="210"/>
      <c r="I66" s="210"/>
      <c r="J66" s="210"/>
      <c r="K66" s="210"/>
      <c r="L66" s="210"/>
      <c r="M66" s="210"/>
      <c r="N66" s="210"/>
      <c r="O66" s="210"/>
      <c r="P66" s="210"/>
      <c r="Q66" s="210"/>
      <c r="R66" s="210"/>
      <c r="S66" s="210"/>
      <c r="T66" s="211"/>
      <c r="U66" s="211"/>
      <c r="V66" s="212"/>
      <c r="W66" s="213"/>
      <c r="X66" s="213"/>
      <c r="Y66" s="214"/>
      <c r="Z66" s="214"/>
      <c r="AA66" s="214"/>
      <c r="AB66" s="214" t="str">
        <f>IF(T66="","",ROUND(V66*Y66,2))</f>
        <v/>
      </c>
      <c r="AC66" s="214"/>
      <c r="AD66" s="214"/>
      <c r="AE66" s="214"/>
      <c r="AF66" s="214" t="str">
        <f>IF(T66="","",ROUND(Y66*(1+$AJ$18),2))</f>
        <v/>
      </c>
      <c r="AG66" s="214"/>
      <c r="AH66" s="214"/>
      <c r="AI66" s="214"/>
      <c r="AJ66" s="214"/>
      <c r="AK66" s="214"/>
      <c r="AL66" s="214"/>
      <c r="AM66" s="214"/>
      <c r="AN66" s="214"/>
      <c r="AQ66" s="32"/>
      <c r="AR66" s="25"/>
      <c r="AS66" s="25"/>
      <c r="AT66" s="25"/>
      <c r="AU66" s="25"/>
      <c r="AV66" s="26"/>
    </row>
    <row r="67" spans="1:48" s="60" customFormat="1" ht="31.5" customHeight="1" x14ac:dyDescent="0.25">
      <c r="A67" s="58"/>
      <c r="B67" s="69" t="s">
        <v>100</v>
      </c>
      <c r="C67" s="226" t="s">
        <v>138</v>
      </c>
      <c r="D67" s="226"/>
      <c r="E67" s="226" t="s">
        <v>26</v>
      </c>
      <c r="F67" s="226"/>
      <c r="G67" s="227" t="s">
        <v>137</v>
      </c>
      <c r="H67" s="227"/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8" t="s">
        <v>15</v>
      </c>
      <c r="U67" s="228"/>
      <c r="V67" s="229">
        <v>3</v>
      </c>
      <c r="W67" s="229"/>
      <c r="X67" s="229"/>
      <c r="Y67" s="222">
        <v>10.55</v>
      </c>
      <c r="Z67" s="222"/>
      <c r="AA67" s="222"/>
      <c r="AB67" s="223">
        <f>Y67*V67</f>
        <v>31.650000000000002</v>
      </c>
      <c r="AC67" s="223"/>
      <c r="AD67" s="223"/>
      <c r="AE67" s="223"/>
      <c r="AF67" s="222">
        <f>TRUNC(Y67*(1+$AJ$18),2)</f>
        <v>12.93</v>
      </c>
      <c r="AG67" s="222"/>
      <c r="AH67" s="222"/>
      <c r="AI67" s="222">
        <f>V67*AF67</f>
        <v>38.79</v>
      </c>
      <c r="AJ67" s="222"/>
      <c r="AK67" s="222"/>
      <c r="AL67" s="222"/>
      <c r="AM67" s="222"/>
      <c r="AN67" s="222"/>
      <c r="AQ67" s="72"/>
      <c r="AR67" s="62"/>
      <c r="AS67" s="62"/>
      <c r="AT67" s="62"/>
      <c r="AU67" s="62"/>
      <c r="AV67" s="63"/>
    </row>
    <row r="68" spans="1:48" ht="12.75" customHeight="1" x14ac:dyDescent="0.25">
      <c r="A68" s="12"/>
      <c r="B68" s="24"/>
      <c r="C68" s="262"/>
      <c r="D68" s="262"/>
      <c r="E68" s="262"/>
      <c r="F68" s="262"/>
      <c r="G68" s="218" t="s">
        <v>23</v>
      </c>
      <c r="H68" s="218"/>
      <c r="I68" s="218"/>
      <c r="J68" s="218"/>
      <c r="K68" s="218"/>
      <c r="L68" s="218"/>
      <c r="M68" s="218"/>
      <c r="N68" s="218"/>
      <c r="O68" s="218"/>
      <c r="P68" s="218"/>
      <c r="Q68" s="218"/>
      <c r="R68" s="218"/>
      <c r="S68" s="218"/>
      <c r="T68" s="263"/>
      <c r="U68" s="263"/>
      <c r="V68" s="231"/>
      <c r="W68" s="232"/>
      <c r="X68" s="232"/>
      <c r="Y68" s="121"/>
      <c r="Z68" s="121"/>
      <c r="AA68" s="121"/>
      <c r="AB68" s="264">
        <f>AB67</f>
        <v>31.650000000000002</v>
      </c>
      <c r="AC68" s="264"/>
      <c r="AD68" s="264"/>
      <c r="AE68" s="264"/>
      <c r="AF68" s="121" t="str">
        <f>IF(T68="","",ROUND(Y68*(1+$AJ$18),2))</f>
        <v/>
      </c>
      <c r="AG68" s="121"/>
      <c r="AH68" s="121"/>
      <c r="AI68" s="264">
        <f>AI67</f>
        <v>38.79</v>
      </c>
      <c r="AJ68" s="264"/>
      <c r="AK68" s="264"/>
      <c r="AL68" s="264"/>
      <c r="AM68" s="264"/>
      <c r="AN68" s="264"/>
      <c r="AQ68" s="27"/>
      <c r="AR68" s="25"/>
      <c r="AS68" s="25"/>
      <c r="AT68" s="25"/>
      <c r="AU68" s="25"/>
      <c r="AV68" s="26"/>
    </row>
    <row r="69" spans="1:48" ht="12.75" customHeight="1" x14ac:dyDescent="0.25">
      <c r="A69" s="12"/>
      <c r="B69" s="28">
        <v>8</v>
      </c>
      <c r="C69" s="209"/>
      <c r="D69" s="209"/>
      <c r="E69" s="209"/>
      <c r="F69" s="209"/>
      <c r="G69" s="210" t="s">
        <v>93</v>
      </c>
      <c r="H69" s="210"/>
      <c r="I69" s="210"/>
      <c r="J69" s="210"/>
      <c r="K69" s="210"/>
      <c r="L69" s="210"/>
      <c r="M69" s="210"/>
      <c r="N69" s="210"/>
      <c r="O69" s="210"/>
      <c r="P69" s="210"/>
      <c r="Q69" s="210"/>
      <c r="R69" s="210"/>
      <c r="S69" s="210"/>
      <c r="T69" s="211"/>
      <c r="U69" s="211"/>
      <c r="V69" s="212"/>
      <c r="W69" s="212"/>
      <c r="X69" s="212"/>
      <c r="Y69" s="214"/>
      <c r="Z69" s="214"/>
      <c r="AA69" s="214"/>
      <c r="AB69" s="215"/>
      <c r="AC69" s="215"/>
      <c r="AD69" s="215"/>
      <c r="AE69" s="215"/>
      <c r="AF69" s="214" t="str">
        <f>IF(T69="","",ROUND(Y69*(1+$AJ$18),2))</f>
        <v/>
      </c>
      <c r="AG69" s="214"/>
      <c r="AH69" s="214"/>
      <c r="AI69" s="214"/>
      <c r="AJ69" s="214"/>
      <c r="AK69" s="214"/>
      <c r="AL69" s="214"/>
      <c r="AM69" s="214"/>
      <c r="AN69" s="214"/>
      <c r="AQ69" s="27"/>
      <c r="AR69" s="25"/>
      <c r="AS69" s="25"/>
      <c r="AT69" s="25"/>
      <c r="AU69" s="25"/>
      <c r="AV69" s="26"/>
    </row>
    <row r="70" spans="1:48" s="60" customFormat="1" ht="50.25" customHeight="1" x14ac:dyDescent="0.25">
      <c r="A70" s="58"/>
      <c r="B70" s="59" t="s">
        <v>102</v>
      </c>
      <c r="C70" s="133" t="s">
        <v>95</v>
      </c>
      <c r="D70" s="133"/>
      <c r="E70" s="133" t="s">
        <v>26</v>
      </c>
      <c r="F70" s="133"/>
      <c r="G70" s="134" t="s">
        <v>96</v>
      </c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5" t="s">
        <v>15</v>
      </c>
      <c r="U70" s="135"/>
      <c r="V70" s="136">
        <v>1</v>
      </c>
      <c r="W70" s="136"/>
      <c r="X70" s="136"/>
      <c r="Y70" s="138">
        <v>754.06</v>
      </c>
      <c r="Z70" s="138"/>
      <c r="AA70" s="138"/>
      <c r="AB70" s="139">
        <f>V70*Y70</f>
        <v>754.06</v>
      </c>
      <c r="AC70" s="139"/>
      <c r="AD70" s="139"/>
      <c r="AE70" s="139"/>
      <c r="AF70" s="138">
        <f>TRUNC(Y70*(1+$AJ$18),2)</f>
        <v>924.17</v>
      </c>
      <c r="AG70" s="138"/>
      <c r="AH70" s="138"/>
      <c r="AI70" s="138">
        <f>V70*AF70</f>
        <v>924.17</v>
      </c>
      <c r="AJ70" s="138"/>
      <c r="AK70" s="138"/>
      <c r="AL70" s="138"/>
      <c r="AM70" s="138"/>
      <c r="AN70" s="138"/>
      <c r="AQ70" s="132"/>
      <c r="AR70" s="62"/>
      <c r="AS70" s="62"/>
      <c r="AT70" s="62"/>
      <c r="AU70" s="62"/>
      <c r="AV70" s="63"/>
    </row>
    <row r="71" spans="1:48" s="60" customFormat="1" ht="37.5" customHeight="1" x14ac:dyDescent="0.25">
      <c r="A71" s="58"/>
      <c r="B71" s="59" t="s">
        <v>104</v>
      </c>
      <c r="C71" s="94" t="s">
        <v>98</v>
      </c>
      <c r="D71" s="95"/>
      <c r="E71" s="94" t="s">
        <v>26</v>
      </c>
      <c r="F71" s="95"/>
      <c r="G71" s="96" t="s">
        <v>99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8"/>
      <c r="T71" s="99" t="s">
        <v>15</v>
      </c>
      <c r="U71" s="100"/>
      <c r="V71" s="101">
        <v>5</v>
      </c>
      <c r="W71" s="102"/>
      <c r="X71" s="103"/>
      <c r="Y71" s="104">
        <v>77.02</v>
      </c>
      <c r="Z71" s="105"/>
      <c r="AA71" s="106"/>
      <c r="AB71" s="110">
        <f>V71*Y71</f>
        <v>385.09999999999997</v>
      </c>
      <c r="AC71" s="111"/>
      <c r="AD71" s="111"/>
      <c r="AE71" s="112"/>
      <c r="AF71" s="104">
        <f>TRUNC(Y71*(1+$AJ$18),2)</f>
        <v>94.39</v>
      </c>
      <c r="AG71" s="105"/>
      <c r="AH71" s="106"/>
      <c r="AI71" s="104">
        <f>V71*AF71</f>
        <v>471.95</v>
      </c>
      <c r="AJ71" s="105"/>
      <c r="AK71" s="105"/>
      <c r="AL71" s="105"/>
      <c r="AM71" s="105"/>
      <c r="AN71" s="106"/>
      <c r="AQ71" s="132"/>
      <c r="AR71" s="62"/>
      <c r="AS71" s="62"/>
      <c r="AT71" s="62"/>
      <c r="AU71" s="62"/>
      <c r="AV71" s="63"/>
    </row>
    <row r="72" spans="1:48" s="60" customFormat="1" ht="37.5" customHeight="1" x14ac:dyDescent="0.25">
      <c r="A72" s="58"/>
      <c r="B72" s="59" t="s">
        <v>157</v>
      </c>
      <c r="C72" s="133" t="s">
        <v>135</v>
      </c>
      <c r="D72" s="133"/>
      <c r="E72" s="133" t="s">
        <v>26</v>
      </c>
      <c r="F72" s="133"/>
      <c r="G72" s="134" t="s">
        <v>134</v>
      </c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5" t="s">
        <v>15</v>
      </c>
      <c r="U72" s="135"/>
      <c r="V72" s="136">
        <f>33-5</f>
        <v>28</v>
      </c>
      <c r="W72" s="136"/>
      <c r="X72" s="136"/>
      <c r="Y72" s="138">
        <v>126.34</v>
      </c>
      <c r="Z72" s="138"/>
      <c r="AA72" s="138"/>
      <c r="AB72" s="110">
        <f>V72*Y72</f>
        <v>3537.52</v>
      </c>
      <c r="AC72" s="111"/>
      <c r="AD72" s="111"/>
      <c r="AE72" s="112"/>
      <c r="AF72" s="104">
        <f>TRUNC(Y72*(1+$AJ$18),2)</f>
        <v>154.84</v>
      </c>
      <c r="AG72" s="105"/>
      <c r="AH72" s="106"/>
      <c r="AI72" s="138">
        <f>V72*AF72</f>
        <v>4335.5200000000004</v>
      </c>
      <c r="AJ72" s="138"/>
      <c r="AK72" s="138"/>
      <c r="AL72" s="138"/>
      <c r="AM72" s="138"/>
      <c r="AN72" s="138"/>
      <c r="AQ72" s="61"/>
      <c r="AR72" s="62"/>
      <c r="AS72" s="62"/>
      <c r="AT72" s="62"/>
      <c r="AU72" s="62"/>
      <c r="AV72" s="63"/>
    </row>
    <row r="73" spans="1:48" ht="12.75" customHeight="1" x14ac:dyDescent="0.25">
      <c r="A73" s="12"/>
      <c r="B73" s="24"/>
      <c r="C73" s="262"/>
      <c r="D73" s="262"/>
      <c r="E73" s="262"/>
      <c r="F73" s="262"/>
      <c r="G73" s="218" t="s">
        <v>23</v>
      </c>
      <c r="H73" s="218"/>
      <c r="I73" s="218"/>
      <c r="J73" s="218"/>
      <c r="K73" s="218"/>
      <c r="L73" s="218"/>
      <c r="M73" s="218"/>
      <c r="N73" s="218"/>
      <c r="O73" s="218"/>
      <c r="P73" s="218"/>
      <c r="Q73" s="218"/>
      <c r="R73" s="218"/>
      <c r="S73" s="218"/>
      <c r="T73" s="263"/>
      <c r="U73" s="263"/>
      <c r="V73" s="231"/>
      <c r="W73" s="231"/>
      <c r="X73" s="231"/>
      <c r="Y73" s="121"/>
      <c r="Z73" s="121"/>
      <c r="AA73" s="121"/>
      <c r="AB73" s="122">
        <f>SUM(AB70:AE71)</f>
        <v>1139.1599999999999</v>
      </c>
      <c r="AC73" s="122"/>
      <c r="AD73" s="122"/>
      <c r="AE73" s="122"/>
      <c r="AF73" s="264" t="str">
        <f>IF(T73="","",ROUND(Y73*(1+$AJ$18),2))</f>
        <v/>
      </c>
      <c r="AG73" s="264"/>
      <c r="AH73" s="264"/>
      <c r="AI73" s="264">
        <f>SUM(AI70:AO72)</f>
        <v>5731.64</v>
      </c>
      <c r="AJ73" s="264"/>
      <c r="AK73" s="264"/>
      <c r="AL73" s="264"/>
      <c r="AM73" s="264"/>
      <c r="AN73" s="264"/>
      <c r="AQ73" s="27"/>
      <c r="AR73" s="25"/>
      <c r="AS73" s="25"/>
      <c r="AT73" s="25"/>
      <c r="AU73" s="25"/>
      <c r="AV73" s="26"/>
    </row>
    <row r="74" spans="1:48" ht="13.5" customHeight="1" x14ac:dyDescent="0.25">
      <c r="A74" s="12"/>
      <c r="B74" s="28" t="s">
        <v>160</v>
      </c>
      <c r="C74" s="265"/>
      <c r="D74" s="266"/>
      <c r="E74" s="265"/>
      <c r="F74" s="266"/>
      <c r="G74" s="267" t="s">
        <v>132</v>
      </c>
      <c r="H74" s="268"/>
      <c r="I74" s="268"/>
      <c r="J74" s="268"/>
      <c r="K74" s="268"/>
      <c r="L74" s="268"/>
      <c r="M74" s="268"/>
      <c r="N74" s="268"/>
      <c r="O74" s="268"/>
      <c r="P74" s="268"/>
      <c r="Q74" s="268"/>
      <c r="R74" s="268"/>
      <c r="S74" s="269"/>
      <c r="T74" s="270"/>
      <c r="U74" s="271"/>
      <c r="V74" s="272"/>
      <c r="W74" s="273"/>
      <c r="X74" s="274"/>
      <c r="Y74" s="129"/>
      <c r="Z74" s="130"/>
      <c r="AA74" s="131"/>
      <c r="AB74" s="275"/>
      <c r="AC74" s="276"/>
      <c r="AD74" s="276"/>
      <c r="AE74" s="277"/>
      <c r="AF74" s="129" t="str">
        <f>IF(T74="","",ROUND(Y74*(1+$AJ$18),2))</f>
        <v/>
      </c>
      <c r="AG74" s="130"/>
      <c r="AH74" s="131"/>
      <c r="AI74" s="129"/>
      <c r="AJ74" s="130"/>
      <c r="AK74" s="130"/>
      <c r="AL74" s="130"/>
      <c r="AM74" s="130"/>
      <c r="AN74" s="131"/>
      <c r="AQ74" s="27"/>
      <c r="AR74" s="25"/>
      <c r="AS74" s="25"/>
      <c r="AT74" s="25"/>
      <c r="AU74" s="25"/>
      <c r="AV74" s="26"/>
    </row>
    <row r="75" spans="1:48" s="60" customFormat="1" ht="35.450000000000003" customHeight="1" x14ac:dyDescent="0.25">
      <c r="A75" s="58"/>
      <c r="B75" s="59" t="s">
        <v>107</v>
      </c>
      <c r="C75" s="94" t="s">
        <v>164</v>
      </c>
      <c r="D75" s="95"/>
      <c r="E75" s="133" t="s">
        <v>30</v>
      </c>
      <c r="F75" s="133"/>
      <c r="G75" s="134" t="s">
        <v>127</v>
      </c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5" t="s">
        <v>27</v>
      </c>
      <c r="U75" s="135"/>
      <c r="V75" s="136">
        <f>5*11</f>
        <v>55</v>
      </c>
      <c r="W75" s="136"/>
      <c r="X75" s="136"/>
      <c r="Y75" s="138">
        <v>7.83</v>
      </c>
      <c r="Z75" s="138"/>
      <c r="AA75" s="138"/>
      <c r="AB75" s="278">
        <f>V75*Y75</f>
        <v>430.65</v>
      </c>
      <c r="AC75" s="278"/>
      <c r="AD75" s="278"/>
      <c r="AE75" s="278"/>
      <c r="AF75" s="138">
        <f>TRUNC(Y75*(1+$AJ$18),2)</f>
        <v>9.59</v>
      </c>
      <c r="AG75" s="138"/>
      <c r="AH75" s="138"/>
      <c r="AI75" s="139">
        <f>V75*AF75</f>
        <v>527.45000000000005</v>
      </c>
      <c r="AJ75" s="139"/>
      <c r="AK75" s="139"/>
      <c r="AL75" s="139"/>
      <c r="AM75" s="139"/>
      <c r="AN75" s="139"/>
      <c r="AQ75" s="61"/>
      <c r="AR75" s="62"/>
      <c r="AS75" s="62"/>
      <c r="AT75" s="62"/>
      <c r="AU75" s="62"/>
      <c r="AV75" s="63"/>
    </row>
    <row r="76" spans="1:48" s="60" customFormat="1" ht="25.5" customHeight="1" x14ac:dyDescent="0.25">
      <c r="A76" s="58"/>
      <c r="B76" s="59" t="s">
        <v>108</v>
      </c>
      <c r="C76" s="133" t="s">
        <v>128</v>
      </c>
      <c r="D76" s="133"/>
      <c r="E76" s="94" t="s">
        <v>26</v>
      </c>
      <c r="F76" s="95"/>
      <c r="G76" s="227" t="s">
        <v>130</v>
      </c>
      <c r="H76" s="227"/>
      <c r="I76" s="227"/>
      <c r="J76" s="227"/>
      <c r="K76" s="227"/>
      <c r="L76" s="227"/>
      <c r="M76" s="227"/>
      <c r="N76" s="227"/>
      <c r="O76" s="227"/>
      <c r="P76" s="227"/>
      <c r="Q76" s="227"/>
      <c r="R76" s="227"/>
      <c r="S76" s="227"/>
      <c r="T76" s="99" t="s">
        <v>27</v>
      </c>
      <c r="U76" s="100"/>
      <c r="V76" s="136">
        <f>5*11</f>
        <v>55</v>
      </c>
      <c r="W76" s="136"/>
      <c r="X76" s="136"/>
      <c r="Y76" s="110">
        <v>2.29</v>
      </c>
      <c r="Z76" s="111"/>
      <c r="AA76" s="112"/>
      <c r="AB76" s="278">
        <f>V76*Y76</f>
        <v>125.95</v>
      </c>
      <c r="AC76" s="278"/>
      <c r="AD76" s="278"/>
      <c r="AE76" s="278"/>
      <c r="AF76" s="138">
        <f>TRUNC(Y76*(1+$AJ$18),2)</f>
        <v>2.8</v>
      </c>
      <c r="AG76" s="138"/>
      <c r="AH76" s="138"/>
      <c r="AI76" s="139">
        <f>V76*AF76</f>
        <v>154</v>
      </c>
      <c r="AJ76" s="139"/>
      <c r="AK76" s="139"/>
      <c r="AL76" s="139"/>
      <c r="AM76" s="139"/>
      <c r="AN76" s="139"/>
      <c r="AQ76" s="61"/>
      <c r="AR76" s="62"/>
      <c r="AS76" s="62"/>
      <c r="AT76" s="62"/>
      <c r="AU76" s="62"/>
      <c r="AV76" s="63"/>
    </row>
    <row r="77" spans="1:48" ht="12.75" customHeight="1" x14ac:dyDescent="0.25">
      <c r="A77" s="12"/>
      <c r="B77" s="24"/>
      <c r="C77" s="45"/>
      <c r="D77" s="46"/>
      <c r="E77" s="45"/>
      <c r="F77" s="46"/>
      <c r="G77" s="47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9"/>
      <c r="T77" s="50"/>
      <c r="U77" s="51"/>
      <c r="V77" s="52"/>
      <c r="W77" s="53"/>
      <c r="X77" s="54"/>
      <c r="Y77" s="55"/>
      <c r="Z77" s="56"/>
      <c r="AA77" s="57"/>
      <c r="AB77" s="126">
        <f>SUM(AB75:AE76)</f>
        <v>556.6</v>
      </c>
      <c r="AC77" s="127"/>
      <c r="AD77" s="127"/>
      <c r="AE77" s="128"/>
      <c r="AF77" s="55"/>
      <c r="AG77" s="56"/>
      <c r="AH77" s="57"/>
      <c r="AI77" s="126">
        <f>SUM(AI75:AN76)</f>
        <v>681.45</v>
      </c>
      <c r="AJ77" s="127"/>
      <c r="AK77" s="127"/>
      <c r="AL77" s="127"/>
      <c r="AM77" s="127"/>
      <c r="AN77" s="128"/>
      <c r="AQ77" s="27"/>
      <c r="AR77" s="25"/>
      <c r="AS77" s="25"/>
      <c r="AT77" s="25"/>
      <c r="AU77" s="25"/>
      <c r="AV77" s="26"/>
    </row>
    <row r="78" spans="1:48" ht="12.75" customHeight="1" x14ac:dyDescent="0.25">
      <c r="A78" s="12"/>
      <c r="B78" s="28">
        <v>10</v>
      </c>
      <c r="C78" s="265"/>
      <c r="D78" s="266"/>
      <c r="E78" s="265"/>
      <c r="F78" s="266"/>
      <c r="G78" s="267" t="s">
        <v>161</v>
      </c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68"/>
      <c r="S78" s="269"/>
      <c r="T78" s="270"/>
      <c r="U78" s="271"/>
      <c r="V78" s="272"/>
      <c r="W78" s="273"/>
      <c r="X78" s="274"/>
      <c r="Y78" s="129"/>
      <c r="Z78" s="130"/>
      <c r="AA78" s="131"/>
      <c r="AB78" s="275"/>
      <c r="AC78" s="276"/>
      <c r="AD78" s="276"/>
      <c r="AE78" s="277"/>
      <c r="AF78" s="129" t="str">
        <f>IF(T78="","",ROUND(Y78*(1+$AJ$18),2))</f>
        <v/>
      </c>
      <c r="AG78" s="130"/>
      <c r="AH78" s="131"/>
      <c r="AI78" s="129"/>
      <c r="AJ78" s="130"/>
      <c r="AK78" s="130"/>
      <c r="AL78" s="130"/>
      <c r="AM78" s="130"/>
      <c r="AN78" s="131"/>
      <c r="AQ78" s="27"/>
      <c r="AR78" s="25"/>
      <c r="AS78" s="25"/>
      <c r="AT78" s="25"/>
      <c r="AU78" s="25"/>
      <c r="AV78" s="26"/>
    </row>
    <row r="79" spans="1:48" s="60" customFormat="1" ht="12.75" customHeight="1" x14ac:dyDescent="0.25">
      <c r="A79" s="58"/>
      <c r="B79" s="59" t="s">
        <v>110</v>
      </c>
      <c r="C79" s="94" t="s">
        <v>165</v>
      </c>
      <c r="D79" s="95"/>
      <c r="E79" s="94" t="s">
        <v>30</v>
      </c>
      <c r="F79" s="95"/>
      <c r="G79" s="96" t="s">
        <v>166</v>
      </c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8"/>
      <c r="T79" s="99" t="s">
        <v>27</v>
      </c>
      <c r="U79" s="100"/>
      <c r="V79" s="101">
        <f>24.02*2</f>
        <v>48.04</v>
      </c>
      <c r="W79" s="102"/>
      <c r="X79" s="103"/>
      <c r="Y79" s="104">
        <v>6.28</v>
      </c>
      <c r="Z79" s="105"/>
      <c r="AA79" s="106"/>
      <c r="AB79" s="107">
        <f>V79*Y79</f>
        <v>301.69119999999998</v>
      </c>
      <c r="AC79" s="108"/>
      <c r="AD79" s="108"/>
      <c r="AE79" s="109"/>
      <c r="AF79" s="104">
        <f>TRUNC(Y79*(1+$AJ$18),2)</f>
        <v>7.69</v>
      </c>
      <c r="AG79" s="105"/>
      <c r="AH79" s="106"/>
      <c r="AI79" s="110">
        <f>V79*AF79</f>
        <v>369.42759999999998</v>
      </c>
      <c r="AJ79" s="111"/>
      <c r="AK79" s="111"/>
      <c r="AL79" s="111"/>
      <c r="AM79" s="111"/>
      <c r="AN79" s="112"/>
      <c r="AQ79" s="71"/>
      <c r="AR79" s="62"/>
      <c r="AS79" s="62"/>
      <c r="AT79" s="62"/>
      <c r="AU79" s="62"/>
      <c r="AV79" s="63"/>
    </row>
    <row r="80" spans="1:48" s="60" customFormat="1" ht="48" customHeight="1" x14ac:dyDescent="0.25">
      <c r="A80" s="58"/>
      <c r="B80" s="59" t="s">
        <v>129</v>
      </c>
      <c r="C80" s="94" t="s">
        <v>167</v>
      </c>
      <c r="D80" s="95"/>
      <c r="E80" s="94" t="s">
        <v>30</v>
      </c>
      <c r="F80" s="95"/>
      <c r="G80" s="96" t="s">
        <v>168</v>
      </c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8"/>
      <c r="T80" s="99" t="s">
        <v>32</v>
      </c>
      <c r="U80" s="100"/>
      <c r="V80" s="101">
        <v>2</v>
      </c>
      <c r="W80" s="102"/>
      <c r="X80" s="103"/>
      <c r="Y80" s="104">
        <v>53.66</v>
      </c>
      <c r="Z80" s="105"/>
      <c r="AA80" s="106"/>
      <c r="AB80" s="107">
        <f>V80*Y80</f>
        <v>107.32</v>
      </c>
      <c r="AC80" s="108"/>
      <c r="AD80" s="108"/>
      <c r="AE80" s="109"/>
      <c r="AF80" s="104">
        <f>TRUNC(Y80*(1+$AJ$18),2)</f>
        <v>65.760000000000005</v>
      </c>
      <c r="AG80" s="105"/>
      <c r="AH80" s="106"/>
      <c r="AI80" s="110">
        <f>V80*AF80</f>
        <v>131.52000000000001</v>
      </c>
      <c r="AJ80" s="111"/>
      <c r="AK80" s="111"/>
      <c r="AL80" s="111"/>
      <c r="AM80" s="111"/>
      <c r="AN80" s="112"/>
      <c r="AQ80" s="71"/>
      <c r="AR80" s="62"/>
      <c r="AS80" s="62"/>
      <c r="AT80" s="62"/>
      <c r="AU80" s="62"/>
      <c r="AV80" s="63"/>
    </row>
    <row r="81" spans="1:48" s="60" customFormat="1" ht="28.9" customHeight="1" x14ac:dyDescent="0.25">
      <c r="A81" s="58"/>
      <c r="B81" s="59" t="s">
        <v>183</v>
      </c>
      <c r="C81" s="94" t="s">
        <v>182</v>
      </c>
      <c r="D81" s="95"/>
      <c r="E81" s="94" t="s">
        <v>30</v>
      </c>
      <c r="F81" s="95"/>
      <c r="G81" s="96" t="s">
        <v>181</v>
      </c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8"/>
      <c r="T81" s="99" t="s">
        <v>15</v>
      </c>
      <c r="U81" s="100"/>
      <c r="V81" s="101">
        <v>1</v>
      </c>
      <c r="W81" s="102"/>
      <c r="X81" s="103"/>
      <c r="Y81" s="104">
        <v>210.29</v>
      </c>
      <c r="Z81" s="105"/>
      <c r="AA81" s="106"/>
      <c r="AB81" s="107">
        <f>V81*Y81</f>
        <v>210.29</v>
      </c>
      <c r="AC81" s="108"/>
      <c r="AD81" s="108"/>
      <c r="AE81" s="109"/>
      <c r="AF81" s="104">
        <f>TRUNC(Y81*(1+$AJ$18),2)</f>
        <v>257.73</v>
      </c>
      <c r="AG81" s="105"/>
      <c r="AH81" s="106"/>
      <c r="AI81" s="110">
        <f>V81*AF81</f>
        <v>257.73</v>
      </c>
      <c r="AJ81" s="111"/>
      <c r="AK81" s="111"/>
      <c r="AL81" s="111"/>
      <c r="AM81" s="111"/>
      <c r="AN81" s="112"/>
      <c r="AQ81" s="93"/>
      <c r="AR81" s="62"/>
      <c r="AS81" s="62"/>
      <c r="AT81" s="62"/>
      <c r="AU81" s="62"/>
      <c r="AV81" s="63"/>
    </row>
    <row r="82" spans="1:48" ht="12.75" customHeight="1" x14ac:dyDescent="0.25">
      <c r="A82" s="12"/>
      <c r="B82" s="33"/>
      <c r="C82" s="113"/>
      <c r="D82" s="114"/>
      <c r="E82" s="113"/>
      <c r="F82" s="114"/>
      <c r="G82" s="115" t="s">
        <v>23</v>
      </c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6"/>
      <c r="U82" s="117"/>
      <c r="V82" s="118"/>
      <c r="W82" s="119"/>
      <c r="X82" s="120"/>
      <c r="Y82" s="121"/>
      <c r="Z82" s="121"/>
      <c r="AA82" s="121"/>
      <c r="AB82" s="122">
        <f>SUM(AB79,AB80)</f>
        <v>409.01119999999997</v>
      </c>
      <c r="AC82" s="122"/>
      <c r="AD82" s="122"/>
      <c r="AE82" s="122"/>
      <c r="AF82" s="123"/>
      <c r="AG82" s="124"/>
      <c r="AH82" s="125"/>
      <c r="AI82" s="122">
        <f>SUM(AI79:AN81)</f>
        <v>758.67759999999998</v>
      </c>
      <c r="AJ82" s="122"/>
      <c r="AK82" s="122"/>
      <c r="AL82" s="122"/>
      <c r="AM82" s="122"/>
      <c r="AN82" s="122"/>
      <c r="AQ82" s="27"/>
    </row>
    <row r="83" spans="1:48" ht="12.75" customHeight="1" x14ac:dyDescent="0.25">
      <c r="A83" s="12"/>
      <c r="B83" s="28">
        <v>11</v>
      </c>
      <c r="C83" s="265"/>
      <c r="D83" s="266"/>
      <c r="E83" s="265"/>
      <c r="F83" s="266"/>
      <c r="G83" s="267" t="s">
        <v>109</v>
      </c>
      <c r="H83" s="268"/>
      <c r="I83" s="268"/>
      <c r="J83" s="268"/>
      <c r="K83" s="268"/>
      <c r="L83" s="268"/>
      <c r="M83" s="268"/>
      <c r="N83" s="268"/>
      <c r="O83" s="268"/>
      <c r="P83" s="268"/>
      <c r="Q83" s="268"/>
      <c r="R83" s="268"/>
      <c r="S83" s="269"/>
      <c r="T83" s="270"/>
      <c r="U83" s="271"/>
      <c r="V83" s="272"/>
      <c r="W83" s="273"/>
      <c r="X83" s="274"/>
      <c r="Y83" s="129"/>
      <c r="Z83" s="130"/>
      <c r="AA83" s="131"/>
      <c r="AB83" s="275"/>
      <c r="AC83" s="276"/>
      <c r="AD83" s="276"/>
      <c r="AE83" s="277"/>
      <c r="AF83" s="129" t="str">
        <f>IF(T83="","",ROUND(Y83*(1+$AJ$18),2))</f>
        <v/>
      </c>
      <c r="AG83" s="130"/>
      <c r="AH83" s="131"/>
      <c r="AI83" s="129"/>
      <c r="AJ83" s="130"/>
      <c r="AK83" s="130"/>
      <c r="AL83" s="130"/>
      <c r="AM83" s="130"/>
      <c r="AN83" s="131"/>
      <c r="AQ83" s="27"/>
      <c r="AR83" s="25"/>
      <c r="AS83" s="25"/>
      <c r="AT83" s="25"/>
      <c r="AU83" s="25"/>
      <c r="AV83" s="26"/>
    </row>
    <row r="84" spans="1:48" s="60" customFormat="1" ht="12.75" customHeight="1" x14ac:dyDescent="0.25">
      <c r="A84" s="58"/>
      <c r="B84" s="59" t="s">
        <v>126</v>
      </c>
      <c r="C84" s="94" t="s">
        <v>111</v>
      </c>
      <c r="D84" s="95"/>
      <c r="E84" s="133" t="s">
        <v>30</v>
      </c>
      <c r="F84" s="133"/>
      <c r="G84" s="134" t="s">
        <v>112</v>
      </c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5" t="s">
        <v>32</v>
      </c>
      <c r="U84" s="135"/>
      <c r="V84" s="136">
        <f>304.18+93.59</f>
        <v>397.77</v>
      </c>
      <c r="W84" s="136"/>
      <c r="X84" s="136"/>
      <c r="Y84" s="138">
        <v>5.32</v>
      </c>
      <c r="Z84" s="138"/>
      <c r="AA84" s="138"/>
      <c r="AB84" s="278">
        <f>V84*Y84</f>
        <v>2116.1363999999999</v>
      </c>
      <c r="AC84" s="278"/>
      <c r="AD84" s="278"/>
      <c r="AE84" s="278"/>
      <c r="AF84" s="138">
        <f>TRUNC(Y84*(1+$AJ$18),2)</f>
        <v>6.52</v>
      </c>
      <c r="AG84" s="138"/>
      <c r="AH84" s="138"/>
      <c r="AI84" s="139">
        <f>V84*AF84</f>
        <v>2593.4603999999999</v>
      </c>
      <c r="AJ84" s="139"/>
      <c r="AK84" s="139"/>
      <c r="AL84" s="139"/>
      <c r="AM84" s="139"/>
      <c r="AN84" s="139"/>
      <c r="AQ84" s="61"/>
      <c r="AR84" s="62"/>
      <c r="AS84" s="62"/>
      <c r="AT84" s="62"/>
      <c r="AU84" s="62"/>
      <c r="AV84" s="63"/>
    </row>
    <row r="85" spans="1:48" ht="12.75" customHeight="1" x14ac:dyDescent="0.25">
      <c r="A85" s="12"/>
      <c r="B85" s="33"/>
      <c r="C85" s="113"/>
      <c r="D85" s="114"/>
      <c r="E85" s="113"/>
      <c r="F85" s="114"/>
      <c r="G85" s="115" t="s">
        <v>23</v>
      </c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6"/>
      <c r="U85" s="117"/>
      <c r="V85" s="118"/>
      <c r="W85" s="119"/>
      <c r="X85" s="120"/>
      <c r="Y85" s="121"/>
      <c r="Z85" s="121"/>
      <c r="AA85" s="121"/>
      <c r="AB85" s="122">
        <f>SUM(AB84)</f>
        <v>2116.1363999999999</v>
      </c>
      <c r="AC85" s="122"/>
      <c r="AD85" s="122"/>
      <c r="AE85" s="122"/>
      <c r="AF85" s="123"/>
      <c r="AG85" s="124"/>
      <c r="AH85" s="125"/>
      <c r="AI85" s="122">
        <f>AI84</f>
        <v>2593.4603999999999</v>
      </c>
      <c r="AJ85" s="122"/>
      <c r="AK85" s="122"/>
      <c r="AL85" s="122"/>
      <c r="AM85" s="122"/>
      <c r="AN85" s="122"/>
      <c r="AQ85" s="27"/>
    </row>
    <row r="86" spans="1:48" ht="29.25" customHeight="1" x14ac:dyDescent="0.25">
      <c r="A86" s="12"/>
      <c r="B86" s="280" t="s">
        <v>113</v>
      </c>
      <c r="C86" s="281"/>
      <c r="D86" s="281"/>
      <c r="E86" s="281"/>
      <c r="F86" s="281"/>
      <c r="G86" s="281"/>
      <c r="H86" s="281"/>
      <c r="I86" s="281"/>
      <c r="J86" s="281"/>
      <c r="K86" s="281"/>
      <c r="L86" s="281"/>
      <c r="M86" s="281"/>
      <c r="N86" s="281"/>
      <c r="O86" s="281"/>
      <c r="P86" s="281"/>
      <c r="Q86" s="281"/>
      <c r="R86" s="281"/>
      <c r="S86" s="282"/>
      <c r="T86" s="275">
        <f>AI85+AI82+AI73+AI77+AI68+AI65+AI54+AI50+AI46+AI42+AI37</f>
        <v>80709.678799999994</v>
      </c>
      <c r="U86" s="276"/>
      <c r="V86" s="276"/>
      <c r="W86" s="276"/>
      <c r="X86" s="276"/>
      <c r="Y86" s="276"/>
      <c r="Z86" s="276"/>
      <c r="AA86" s="276"/>
      <c r="AB86" s="276"/>
      <c r="AC86" s="276"/>
      <c r="AD86" s="276"/>
      <c r="AE86" s="276"/>
      <c r="AF86" s="276"/>
      <c r="AG86" s="276"/>
      <c r="AH86" s="276"/>
      <c r="AI86" s="276"/>
      <c r="AJ86" s="276"/>
      <c r="AK86" s="276"/>
      <c r="AL86" s="276"/>
      <c r="AM86" s="276"/>
      <c r="AN86" s="277"/>
      <c r="AQ86" s="27"/>
      <c r="AR86" s="25"/>
      <c r="AS86" s="25"/>
      <c r="AT86" s="25"/>
      <c r="AU86" s="25"/>
      <c r="AV86" s="26"/>
    </row>
    <row r="87" spans="1:48" ht="12" customHeight="1" x14ac:dyDescent="0.25">
      <c r="A87" s="12"/>
      <c r="B87" s="12"/>
      <c r="C87" s="12"/>
      <c r="D87" s="12"/>
      <c r="E87" s="12"/>
      <c r="F87" s="279"/>
      <c r="G87" s="279"/>
      <c r="H87" s="279"/>
      <c r="I87" s="279"/>
      <c r="J87" s="279"/>
      <c r="K87" s="279"/>
      <c r="L87" s="279"/>
      <c r="M87" s="279"/>
      <c r="N87" s="279"/>
      <c r="O87" s="279"/>
      <c r="P87" s="279"/>
      <c r="Q87" s="279"/>
      <c r="R87" s="279"/>
      <c r="S87" s="279"/>
      <c r="T87" s="279"/>
      <c r="U87" s="279"/>
      <c r="V87" s="279"/>
      <c r="W87" s="279"/>
      <c r="X87" s="279"/>
      <c r="Y87" s="279"/>
      <c r="Z87" s="279"/>
      <c r="AA87" s="279"/>
      <c r="AB87" s="279"/>
      <c r="AC87" s="279"/>
      <c r="AD87" s="279"/>
      <c r="AE87" s="279"/>
      <c r="AF87" s="279"/>
      <c r="AG87" s="279"/>
      <c r="AH87" s="279"/>
      <c r="AI87" s="279"/>
      <c r="AJ87" s="279"/>
      <c r="AK87" s="279"/>
      <c r="AL87" s="279"/>
      <c r="AM87" s="279"/>
      <c r="AN87" s="12"/>
    </row>
    <row r="88" spans="1:48" ht="12" customHeight="1" x14ac:dyDescent="0.25">
      <c r="A88" s="12"/>
      <c r="B88" s="12"/>
      <c r="C88" s="12"/>
      <c r="D88" s="12"/>
      <c r="E88" s="12"/>
      <c r="F88" s="279"/>
      <c r="G88" s="279"/>
      <c r="H88" s="279"/>
      <c r="I88" s="279"/>
      <c r="J88" s="279"/>
      <c r="K88" s="279"/>
      <c r="L88" s="279"/>
      <c r="M88" s="279"/>
      <c r="N88" s="279"/>
      <c r="O88" s="279"/>
      <c r="P88" s="279"/>
      <c r="Q88" s="279"/>
      <c r="R88" s="279"/>
      <c r="S88" s="279"/>
      <c r="T88" s="279"/>
      <c r="U88" s="279"/>
      <c r="V88" s="279"/>
      <c r="W88" s="279"/>
      <c r="X88" s="279"/>
      <c r="Y88" s="279"/>
      <c r="Z88" s="279"/>
      <c r="AA88" s="279"/>
      <c r="AB88" s="279"/>
      <c r="AC88" s="279"/>
      <c r="AD88" s="279"/>
      <c r="AE88" s="279"/>
      <c r="AF88" s="279"/>
      <c r="AG88" s="279"/>
      <c r="AH88" s="279"/>
      <c r="AI88" s="279"/>
      <c r="AJ88" s="279"/>
      <c r="AK88" s="279"/>
      <c r="AL88" s="279"/>
      <c r="AM88" s="279"/>
      <c r="AN88" s="12"/>
    </row>
    <row r="89" spans="1:48" ht="12" customHeight="1" x14ac:dyDescent="0.2">
      <c r="A89" s="12"/>
      <c r="B89" s="12"/>
      <c r="C89" s="12"/>
      <c r="D89" s="12"/>
      <c r="E89" s="12"/>
      <c r="F89" s="279"/>
      <c r="G89" s="279"/>
      <c r="H89" s="279"/>
      <c r="I89" s="279"/>
      <c r="J89" s="279"/>
      <c r="K89" s="279"/>
      <c r="L89" s="279"/>
      <c r="M89" s="279"/>
      <c r="N89" s="279"/>
      <c r="O89" s="279"/>
      <c r="P89" s="279"/>
      <c r="Q89" s="279"/>
      <c r="R89" s="279"/>
      <c r="S89" s="279"/>
      <c r="T89" s="279"/>
      <c r="U89" s="279"/>
      <c r="V89" s="279"/>
      <c r="W89" s="279"/>
      <c r="X89" s="279"/>
      <c r="Y89" s="279"/>
      <c r="Z89" s="279"/>
      <c r="AA89" s="279"/>
      <c r="AB89" s="279"/>
      <c r="AC89" s="279"/>
      <c r="AD89" s="279"/>
      <c r="AE89" s="279"/>
      <c r="AF89" s="279"/>
      <c r="AG89" s="279"/>
      <c r="AH89" s="279"/>
      <c r="AI89" s="279"/>
      <c r="AJ89" s="279"/>
      <c r="AK89" s="279"/>
      <c r="AL89" s="279"/>
      <c r="AM89" s="279"/>
      <c r="AN89" s="12"/>
    </row>
    <row r="90" spans="1:48" ht="12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</row>
    <row r="91" spans="1:48" ht="12" customHeight="1" x14ac:dyDescent="0.25">
      <c r="A91" s="12"/>
      <c r="B91" s="12"/>
      <c r="C91" s="12"/>
      <c r="D91" s="12"/>
      <c r="E91" s="12"/>
      <c r="F91" s="286"/>
      <c r="G91" s="286"/>
      <c r="H91" s="286"/>
      <c r="I91" s="286"/>
      <c r="J91" s="286"/>
      <c r="K91" s="286"/>
      <c r="L91" s="286"/>
      <c r="M91" s="286"/>
      <c r="N91" s="286"/>
      <c r="O91" s="286"/>
      <c r="P91" s="12"/>
      <c r="Q91" s="12"/>
      <c r="R91" s="12"/>
      <c r="S91" s="286"/>
      <c r="T91" s="286"/>
      <c r="U91" s="286"/>
      <c r="V91" s="286"/>
      <c r="W91" s="286"/>
      <c r="X91" s="286"/>
      <c r="Y91" s="286"/>
      <c r="Z91" s="286"/>
      <c r="AA91" s="286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</row>
    <row r="92" spans="1:48" ht="25.5" customHeight="1" x14ac:dyDescent="0.25">
      <c r="A92" s="284" t="s">
        <v>185</v>
      </c>
      <c r="B92" s="284"/>
      <c r="C92" s="284"/>
      <c r="D92" s="284"/>
      <c r="E92" s="284"/>
      <c r="F92" s="284"/>
      <c r="G92" s="284"/>
      <c r="H92" s="284"/>
      <c r="I92" s="284"/>
      <c r="J92" s="284"/>
      <c r="K92" s="284"/>
      <c r="L92" s="284"/>
      <c r="M92" s="284"/>
      <c r="N92" s="284"/>
      <c r="O92" s="284"/>
      <c r="P92" s="34"/>
      <c r="Q92" s="34"/>
      <c r="R92" s="12"/>
      <c r="S92" s="284" t="s">
        <v>184</v>
      </c>
      <c r="T92" s="284"/>
      <c r="U92" s="284"/>
      <c r="V92" s="284"/>
      <c r="W92" s="284"/>
      <c r="X92" s="284"/>
      <c r="Y92" s="284"/>
      <c r="Z92" s="284"/>
      <c r="AA92" s="284"/>
      <c r="AB92" s="284"/>
      <c r="AC92" s="284"/>
      <c r="AD92" s="284"/>
      <c r="AE92" s="284"/>
      <c r="AF92" s="284"/>
      <c r="AG92" s="284"/>
      <c r="AH92" s="284"/>
      <c r="AI92" s="284"/>
      <c r="AJ92" s="284"/>
      <c r="AK92" s="284"/>
      <c r="AL92" s="284"/>
      <c r="AM92" s="284"/>
      <c r="AN92" s="284"/>
    </row>
    <row r="93" spans="1:48" ht="21" customHeight="1" x14ac:dyDescent="0.25">
      <c r="A93" s="284" t="s">
        <v>114</v>
      </c>
      <c r="B93" s="284"/>
      <c r="C93" s="284"/>
      <c r="D93" s="284"/>
      <c r="E93" s="284"/>
      <c r="F93" s="284"/>
      <c r="G93" s="284"/>
      <c r="H93" s="284"/>
      <c r="I93" s="284"/>
      <c r="J93" s="284"/>
      <c r="K93" s="284"/>
      <c r="L93" s="284"/>
      <c r="M93" s="284"/>
      <c r="N93" s="284"/>
      <c r="O93" s="284"/>
      <c r="P93" s="12"/>
      <c r="Q93" s="12"/>
      <c r="R93" s="12"/>
      <c r="S93" s="285"/>
      <c r="T93" s="285"/>
      <c r="U93" s="285"/>
      <c r="V93" s="285"/>
      <c r="W93" s="285"/>
      <c r="X93" s="285"/>
      <c r="Y93" s="285"/>
      <c r="Z93" s="285"/>
      <c r="AA93" s="285"/>
      <c r="AB93" s="285"/>
      <c r="AC93" s="285"/>
      <c r="AD93" s="285"/>
      <c r="AE93" s="285"/>
      <c r="AF93" s="285"/>
      <c r="AG93" s="285"/>
      <c r="AH93" s="285"/>
      <c r="AI93" s="285"/>
      <c r="AJ93" s="285"/>
      <c r="AK93" s="285"/>
      <c r="AL93" s="285"/>
      <c r="AM93" s="285"/>
      <c r="AN93" s="285"/>
    </row>
    <row r="94" spans="1:48" ht="12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V94" s="1"/>
    </row>
    <row r="95" spans="1:48" ht="12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V95" s="1"/>
    </row>
    <row r="96" spans="1:48" ht="12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V96" s="1"/>
    </row>
    <row r="97" spans="1:48" ht="12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V97" s="1"/>
    </row>
    <row r="98" spans="1:48" ht="12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V98" s="1"/>
    </row>
    <row r="99" spans="1:48" ht="12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V99" s="1"/>
    </row>
    <row r="100" spans="1:48" ht="12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V100" s="1"/>
    </row>
    <row r="101" spans="1:48" ht="12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V101" s="1"/>
    </row>
    <row r="102" spans="1:48" ht="12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V102" s="1"/>
    </row>
    <row r="103" spans="1:48" ht="12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V103" s="1"/>
    </row>
    <row r="104" spans="1:48" ht="12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V104" s="1"/>
    </row>
    <row r="105" spans="1:48" ht="12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V105" s="1"/>
    </row>
    <row r="106" spans="1:48" ht="12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V106" s="1"/>
    </row>
    <row r="107" spans="1:48" ht="12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V107" s="1"/>
    </row>
    <row r="108" spans="1:48" ht="12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V108" s="1"/>
    </row>
    <row r="109" spans="1:48" ht="12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</row>
    <row r="110" spans="1:48" ht="12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</row>
    <row r="111" spans="1:48" ht="12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</row>
    <row r="112" spans="1:48" ht="12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</row>
    <row r="113" spans="1:40" ht="12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</row>
    <row r="114" spans="1:40" ht="12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</row>
    <row r="115" spans="1:40" ht="12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</row>
  </sheetData>
  <mergeCells count="585">
    <mergeCell ref="A92:O92"/>
    <mergeCell ref="A93:O93"/>
    <mergeCell ref="S92:AN92"/>
    <mergeCell ref="S93:AN93"/>
    <mergeCell ref="AI28:AN28"/>
    <mergeCell ref="C28:D28"/>
    <mergeCell ref="E28:F28"/>
    <mergeCell ref="G28:S28"/>
    <mergeCell ref="T28:U28"/>
    <mergeCell ref="V28:X28"/>
    <mergeCell ref="Y28:AA28"/>
    <mergeCell ref="AI46:AN46"/>
    <mergeCell ref="C47:D47"/>
    <mergeCell ref="E47:F47"/>
    <mergeCell ref="G47:S47"/>
    <mergeCell ref="T47:U47"/>
    <mergeCell ref="V47:X47"/>
    <mergeCell ref="Y47:AA47"/>
    <mergeCell ref="AB47:AE47"/>
    <mergeCell ref="AI47:AN47"/>
    <mergeCell ref="C46:D46"/>
    <mergeCell ref="E46:F46"/>
    <mergeCell ref="G46:S46"/>
    <mergeCell ref="T46:U46"/>
    <mergeCell ref="V46:X46"/>
    <mergeCell ref="Y46:AA46"/>
    <mergeCell ref="AB46:AE46"/>
    <mergeCell ref="AF46:AH46"/>
    <mergeCell ref="AB67:AE67"/>
    <mergeCell ref="AF67:AH67"/>
    <mergeCell ref="AI67:AN67"/>
    <mergeCell ref="C67:D67"/>
    <mergeCell ref="E67:F67"/>
    <mergeCell ref="G67:S67"/>
    <mergeCell ref="T67:U67"/>
    <mergeCell ref="C72:D72"/>
    <mergeCell ref="E72:F72"/>
    <mergeCell ref="G72:S72"/>
    <mergeCell ref="T72:U72"/>
    <mergeCell ref="V72:X72"/>
    <mergeCell ref="Y72:AA72"/>
    <mergeCell ref="AB72:AE72"/>
    <mergeCell ref="AF72:AH72"/>
    <mergeCell ref="AI72:AN72"/>
    <mergeCell ref="V67:X67"/>
    <mergeCell ref="Y67:AA67"/>
    <mergeCell ref="AF68:AH68"/>
    <mergeCell ref="AI68:AN68"/>
    <mergeCell ref="C68:D68"/>
    <mergeCell ref="E68:F68"/>
    <mergeCell ref="G68:S68"/>
    <mergeCell ref="T68:U68"/>
    <mergeCell ref="AF76:AH76"/>
    <mergeCell ref="AB76:AE76"/>
    <mergeCell ref="V76:X76"/>
    <mergeCell ref="AI74:AN74"/>
    <mergeCell ref="C75:D75"/>
    <mergeCell ref="E75:F75"/>
    <mergeCell ref="G75:S75"/>
    <mergeCell ref="T75:U75"/>
    <mergeCell ref="V75:X75"/>
    <mergeCell ref="AF75:AH75"/>
    <mergeCell ref="AI75:AN75"/>
    <mergeCell ref="T76:U76"/>
    <mergeCell ref="Y76:AA76"/>
    <mergeCell ref="C66:D66"/>
    <mergeCell ref="E66:F66"/>
    <mergeCell ref="G66:S66"/>
    <mergeCell ref="T66:U66"/>
    <mergeCell ref="V66:X66"/>
    <mergeCell ref="Y66:AA66"/>
    <mergeCell ref="AB66:AE66"/>
    <mergeCell ref="AF66:AH66"/>
    <mergeCell ref="AI66:AN66"/>
    <mergeCell ref="F89:AM89"/>
    <mergeCell ref="C74:D74"/>
    <mergeCell ref="E74:F74"/>
    <mergeCell ref="G74:S74"/>
    <mergeCell ref="T74:U74"/>
    <mergeCell ref="V74:X74"/>
    <mergeCell ref="Y74:AA74"/>
    <mergeCell ref="AB74:AE74"/>
    <mergeCell ref="AF74:AH74"/>
    <mergeCell ref="AB85:AE85"/>
    <mergeCell ref="AF85:AH85"/>
    <mergeCell ref="AI85:AN85"/>
    <mergeCell ref="B86:S86"/>
    <mergeCell ref="T86:AN86"/>
    <mergeCell ref="F87:AM88"/>
    <mergeCell ref="C85:D85"/>
    <mergeCell ref="E85:F85"/>
    <mergeCell ref="G85:S85"/>
    <mergeCell ref="T85:U85"/>
    <mergeCell ref="V85:X85"/>
    <mergeCell ref="AI76:AN76"/>
    <mergeCell ref="C76:D76"/>
    <mergeCell ref="Y85:AA85"/>
    <mergeCell ref="AI83:AN83"/>
    <mergeCell ref="C84:D84"/>
    <mergeCell ref="E84:F84"/>
    <mergeCell ref="G84:S84"/>
    <mergeCell ref="T84:U84"/>
    <mergeCell ref="V84:X84"/>
    <mergeCell ref="Y84:AA84"/>
    <mergeCell ref="AB84:AE84"/>
    <mergeCell ref="AF84:AH84"/>
    <mergeCell ref="AI84:AN84"/>
    <mergeCell ref="C83:D83"/>
    <mergeCell ref="E83:F83"/>
    <mergeCell ref="G83:S83"/>
    <mergeCell ref="T83:U83"/>
    <mergeCell ref="V83:X83"/>
    <mergeCell ref="Y83:AA83"/>
    <mergeCell ref="AB83:AE83"/>
    <mergeCell ref="AF83:AH83"/>
    <mergeCell ref="V68:X68"/>
    <mergeCell ref="Y68:AA68"/>
    <mergeCell ref="AB68:AE68"/>
    <mergeCell ref="C78:D78"/>
    <mergeCell ref="E78:F78"/>
    <mergeCell ref="G78:S78"/>
    <mergeCell ref="T78:U78"/>
    <mergeCell ref="V78:X78"/>
    <mergeCell ref="Y78:AA78"/>
    <mergeCell ref="AB78:AE78"/>
    <mergeCell ref="AB70:AE70"/>
    <mergeCell ref="AB77:AE77"/>
    <mergeCell ref="Y75:AA75"/>
    <mergeCell ref="AB75:AE75"/>
    <mergeCell ref="E76:F76"/>
    <mergeCell ref="G76:S76"/>
    <mergeCell ref="C60:D60"/>
    <mergeCell ref="E60:F60"/>
    <mergeCell ref="G60:S60"/>
    <mergeCell ref="T60:U60"/>
    <mergeCell ref="V60:X60"/>
    <mergeCell ref="Y60:AA60"/>
    <mergeCell ref="AB60:AE60"/>
    <mergeCell ref="AF60:AH60"/>
    <mergeCell ref="AI60:AN60"/>
    <mergeCell ref="AF71:AH71"/>
    <mergeCell ref="AI71:AN71"/>
    <mergeCell ref="C73:D73"/>
    <mergeCell ref="E73:F73"/>
    <mergeCell ref="G73:S73"/>
    <mergeCell ref="T73:U73"/>
    <mergeCell ref="V73:X73"/>
    <mergeCell ref="Y73:AA73"/>
    <mergeCell ref="AB73:AE73"/>
    <mergeCell ref="AF73:AH73"/>
    <mergeCell ref="C71:D71"/>
    <mergeCell ref="E71:F71"/>
    <mergeCell ref="G71:S71"/>
    <mergeCell ref="T71:U71"/>
    <mergeCell ref="V71:X71"/>
    <mergeCell ref="Y71:AA71"/>
    <mergeCell ref="AB71:AE71"/>
    <mergeCell ref="AI73:AN73"/>
    <mergeCell ref="AF70:AH70"/>
    <mergeCell ref="AI70:AN70"/>
    <mergeCell ref="C70:D70"/>
    <mergeCell ref="E70:F70"/>
    <mergeCell ref="G70:S70"/>
    <mergeCell ref="T70:U70"/>
    <mergeCell ref="V70:X70"/>
    <mergeCell ref="Y70:AA70"/>
    <mergeCell ref="C69:D69"/>
    <mergeCell ref="E69:F69"/>
    <mergeCell ref="G69:S69"/>
    <mergeCell ref="T69:U69"/>
    <mergeCell ref="V69:X69"/>
    <mergeCell ref="Y69:AA69"/>
    <mergeCell ref="AB69:AE69"/>
    <mergeCell ref="AF69:AH69"/>
    <mergeCell ref="AI69:AN69"/>
    <mergeCell ref="C65:D65"/>
    <mergeCell ref="E65:F65"/>
    <mergeCell ref="G65:S65"/>
    <mergeCell ref="T65:U65"/>
    <mergeCell ref="V65:X65"/>
    <mergeCell ref="Y65:AA65"/>
    <mergeCell ref="AB65:AE65"/>
    <mergeCell ref="AF65:AH65"/>
    <mergeCell ref="AI65:AN65"/>
    <mergeCell ref="AB62:AE62"/>
    <mergeCell ref="AF62:AH62"/>
    <mergeCell ref="AI62:AN62"/>
    <mergeCell ref="C64:D64"/>
    <mergeCell ref="E64:F64"/>
    <mergeCell ref="G64:S64"/>
    <mergeCell ref="T64:U64"/>
    <mergeCell ref="V64:X64"/>
    <mergeCell ref="Y64:AA64"/>
    <mergeCell ref="AB64:AE64"/>
    <mergeCell ref="AF64:AH64"/>
    <mergeCell ref="AI64:AN64"/>
    <mergeCell ref="AB61:AE61"/>
    <mergeCell ref="AF61:AH61"/>
    <mergeCell ref="AI61:AN61"/>
    <mergeCell ref="C63:D63"/>
    <mergeCell ref="E63:F63"/>
    <mergeCell ref="G63:S63"/>
    <mergeCell ref="T63:U63"/>
    <mergeCell ref="V63:X63"/>
    <mergeCell ref="Y63:AA63"/>
    <mergeCell ref="AB63:AE63"/>
    <mergeCell ref="C61:D61"/>
    <mergeCell ref="E61:F61"/>
    <mergeCell ref="G61:S61"/>
    <mergeCell ref="T61:U61"/>
    <mergeCell ref="V61:X61"/>
    <mergeCell ref="Y61:AA61"/>
    <mergeCell ref="AF63:AH63"/>
    <mergeCell ref="AI63:AN63"/>
    <mergeCell ref="C62:D62"/>
    <mergeCell ref="E62:F62"/>
    <mergeCell ref="G62:S62"/>
    <mergeCell ref="T62:U62"/>
    <mergeCell ref="V62:X62"/>
    <mergeCell ref="Y62:AA62"/>
    <mergeCell ref="AB57:AE57"/>
    <mergeCell ref="AF57:AH57"/>
    <mergeCell ref="AI57:AN57"/>
    <mergeCell ref="C59:D59"/>
    <mergeCell ref="E59:F59"/>
    <mergeCell ref="G59:S59"/>
    <mergeCell ref="T59:U59"/>
    <mergeCell ref="V59:X59"/>
    <mergeCell ref="Y59:AA59"/>
    <mergeCell ref="AB59:AE59"/>
    <mergeCell ref="AF59:AH59"/>
    <mergeCell ref="AI59:AN59"/>
    <mergeCell ref="AB56:AE56"/>
    <mergeCell ref="AF56:AH56"/>
    <mergeCell ref="AI56:AN56"/>
    <mergeCell ref="C58:D58"/>
    <mergeCell ref="E58:F58"/>
    <mergeCell ref="G58:S58"/>
    <mergeCell ref="T58:U58"/>
    <mergeCell ref="V58:X58"/>
    <mergeCell ref="Y58:AA58"/>
    <mergeCell ref="AB58:AE58"/>
    <mergeCell ref="C56:D56"/>
    <mergeCell ref="E56:F56"/>
    <mergeCell ref="G56:S56"/>
    <mergeCell ref="T56:U56"/>
    <mergeCell ref="V56:X56"/>
    <mergeCell ref="Y56:AA56"/>
    <mergeCell ref="AF58:AH58"/>
    <mergeCell ref="AI58:AN58"/>
    <mergeCell ref="C57:D57"/>
    <mergeCell ref="E57:F57"/>
    <mergeCell ref="G57:S57"/>
    <mergeCell ref="T57:U57"/>
    <mergeCell ref="V57:X57"/>
    <mergeCell ref="Y57:AA57"/>
    <mergeCell ref="C55:D55"/>
    <mergeCell ref="E55:F55"/>
    <mergeCell ref="G55:S55"/>
    <mergeCell ref="T55:U55"/>
    <mergeCell ref="V55:X55"/>
    <mergeCell ref="Y55:AA55"/>
    <mergeCell ref="AB55:AE55"/>
    <mergeCell ref="AF55:AH55"/>
    <mergeCell ref="AI55:AN55"/>
    <mergeCell ref="C54:D54"/>
    <mergeCell ref="E54:F54"/>
    <mergeCell ref="G54:S54"/>
    <mergeCell ref="T54:U54"/>
    <mergeCell ref="V54:X54"/>
    <mergeCell ref="Y54:AA54"/>
    <mergeCell ref="AB54:AE54"/>
    <mergeCell ref="AF54:AH54"/>
    <mergeCell ref="AI54:AN54"/>
    <mergeCell ref="AB52:AE52"/>
    <mergeCell ref="AF52:AH52"/>
    <mergeCell ref="AI52:AN52"/>
    <mergeCell ref="C53:D53"/>
    <mergeCell ref="E53:F53"/>
    <mergeCell ref="G53:S53"/>
    <mergeCell ref="T53:U53"/>
    <mergeCell ref="V53:X53"/>
    <mergeCell ref="Y53:AA53"/>
    <mergeCell ref="AB53:AE53"/>
    <mergeCell ref="C52:D52"/>
    <mergeCell ref="E52:F52"/>
    <mergeCell ref="G52:S52"/>
    <mergeCell ref="T52:U52"/>
    <mergeCell ref="V52:X52"/>
    <mergeCell ref="Y52:AA52"/>
    <mergeCell ref="AF53:AH53"/>
    <mergeCell ref="AI53:AN53"/>
    <mergeCell ref="C51:D51"/>
    <mergeCell ref="E51:F51"/>
    <mergeCell ref="G51:S51"/>
    <mergeCell ref="T51:U51"/>
    <mergeCell ref="V51:X51"/>
    <mergeCell ref="Y51:AA51"/>
    <mergeCell ref="AB51:AE51"/>
    <mergeCell ref="AF51:AH51"/>
    <mergeCell ref="AI51:AN51"/>
    <mergeCell ref="AI50:AN50"/>
    <mergeCell ref="AI49:AN49"/>
    <mergeCell ref="C49:D49"/>
    <mergeCell ref="E49:F49"/>
    <mergeCell ref="G49:S49"/>
    <mergeCell ref="T49:U49"/>
    <mergeCell ref="V49:X49"/>
    <mergeCell ref="Y49:AA49"/>
    <mergeCell ref="E48:F48"/>
    <mergeCell ref="G48:S48"/>
    <mergeCell ref="T48:U48"/>
    <mergeCell ref="V48:X48"/>
    <mergeCell ref="C50:D50"/>
    <mergeCell ref="E50:F50"/>
    <mergeCell ref="G50:S50"/>
    <mergeCell ref="T50:U50"/>
    <mergeCell ref="V50:X50"/>
    <mergeCell ref="Y50:AA50"/>
    <mergeCell ref="AB50:AE50"/>
    <mergeCell ref="AF50:AH50"/>
    <mergeCell ref="AB49:AE49"/>
    <mergeCell ref="AF49:AH49"/>
    <mergeCell ref="Y48:AA48"/>
    <mergeCell ref="AF47:AH47"/>
    <mergeCell ref="AB44:AE44"/>
    <mergeCell ref="AF44:AH44"/>
    <mergeCell ref="AI44:AN44"/>
    <mergeCell ref="C45:D45"/>
    <mergeCell ref="E45:F45"/>
    <mergeCell ref="G45:S45"/>
    <mergeCell ref="T45:U45"/>
    <mergeCell ref="V45:X45"/>
    <mergeCell ref="Y45:AA45"/>
    <mergeCell ref="AB45:AE45"/>
    <mergeCell ref="C44:D44"/>
    <mergeCell ref="E44:F44"/>
    <mergeCell ref="G44:S44"/>
    <mergeCell ref="T44:U44"/>
    <mergeCell ref="V44:X44"/>
    <mergeCell ref="Y44:AA44"/>
    <mergeCell ref="AF45:AH45"/>
    <mergeCell ref="AI45:AN45"/>
    <mergeCell ref="AB48:AE48"/>
    <mergeCell ref="AF48:AH48"/>
    <mergeCell ref="AI48:AN48"/>
    <mergeCell ref="C48:D48"/>
    <mergeCell ref="C43:D43"/>
    <mergeCell ref="E43:F43"/>
    <mergeCell ref="G43:S43"/>
    <mergeCell ref="T43:U43"/>
    <mergeCell ref="V43:X43"/>
    <mergeCell ref="Y43:AA43"/>
    <mergeCell ref="AB43:AE43"/>
    <mergeCell ref="AF43:AH43"/>
    <mergeCell ref="AI43:AN43"/>
    <mergeCell ref="C42:D42"/>
    <mergeCell ref="E42:F42"/>
    <mergeCell ref="G42:S42"/>
    <mergeCell ref="T42:U42"/>
    <mergeCell ref="V42:X42"/>
    <mergeCell ref="Y42:AA42"/>
    <mergeCell ref="AB42:AE42"/>
    <mergeCell ref="AF42:AH42"/>
    <mergeCell ref="AI42:AN42"/>
    <mergeCell ref="AB40:AE40"/>
    <mergeCell ref="AF40:AH40"/>
    <mergeCell ref="AI40:AN40"/>
    <mergeCell ref="C41:D41"/>
    <mergeCell ref="E41:F41"/>
    <mergeCell ref="G41:S41"/>
    <mergeCell ref="T41:U41"/>
    <mergeCell ref="V41:X41"/>
    <mergeCell ref="Y41:AA41"/>
    <mergeCell ref="AB41:AE41"/>
    <mergeCell ref="C40:D40"/>
    <mergeCell ref="E40:F40"/>
    <mergeCell ref="G40:S40"/>
    <mergeCell ref="T40:U40"/>
    <mergeCell ref="V40:X40"/>
    <mergeCell ref="Y40:AA40"/>
    <mergeCell ref="AF41:AH41"/>
    <mergeCell ref="AI41:AN41"/>
    <mergeCell ref="C39:D39"/>
    <mergeCell ref="E39:F39"/>
    <mergeCell ref="G39:S39"/>
    <mergeCell ref="T39:U39"/>
    <mergeCell ref="V39:X39"/>
    <mergeCell ref="Y39:AA39"/>
    <mergeCell ref="AB39:AE39"/>
    <mergeCell ref="AF39:AH39"/>
    <mergeCell ref="AI39:AN39"/>
    <mergeCell ref="C38:D38"/>
    <mergeCell ref="E38:F38"/>
    <mergeCell ref="G38:S38"/>
    <mergeCell ref="T38:U38"/>
    <mergeCell ref="V38:X38"/>
    <mergeCell ref="Y38:AA38"/>
    <mergeCell ref="AB38:AE38"/>
    <mergeCell ref="AF38:AH38"/>
    <mergeCell ref="AI38:AN38"/>
    <mergeCell ref="C37:D37"/>
    <mergeCell ref="E37:F37"/>
    <mergeCell ref="G37:S37"/>
    <mergeCell ref="T37:U37"/>
    <mergeCell ref="V37:X37"/>
    <mergeCell ref="Y37:AA37"/>
    <mergeCell ref="AB37:AE37"/>
    <mergeCell ref="AF37:AH37"/>
    <mergeCell ref="AI37:AN37"/>
    <mergeCell ref="AB34:AE34"/>
    <mergeCell ref="AF34:AH34"/>
    <mergeCell ref="AI34:AN34"/>
    <mergeCell ref="AB35:AE35"/>
    <mergeCell ref="AF35:AH35"/>
    <mergeCell ref="AI35:AN35"/>
    <mergeCell ref="C36:D36"/>
    <mergeCell ref="E36:F36"/>
    <mergeCell ref="G36:S36"/>
    <mergeCell ref="T36:U36"/>
    <mergeCell ref="V36:X36"/>
    <mergeCell ref="Y36:AA36"/>
    <mergeCell ref="C35:D35"/>
    <mergeCell ref="E35:F35"/>
    <mergeCell ref="G35:S35"/>
    <mergeCell ref="T35:U35"/>
    <mergeCell ref="V35:X35"/>
    <mergeCell ref="Y35:AA35"/>
    <mergeCell ref="AB36:AE36"/>
    <mergeCell ref="AF36:AH36"/>
    <mergeCell ref="AI36:AN36"/>
    <mergeCell ref="E32:F32"/>
    <mergeCell ref="G32:S32"/>
    <mergeCell ref="T32:U32"/>
    <mergeCell ref="C34:D34"/>
    <mergeCell ref="E34:F34"/>
    <mergeCell ref="G34:S34"/>
    <mergeCell ref="T34:U34"/>
    <mergeCell ref="V34:X34"/>
    <mergeCell ref="Y34:AA34"/>
    <mergeCell ref="Y31:AA31"/>
    <mergeCell ref="AB31:AE31"/>
    <mergeCell ref="AF31:AH31"/>
    <mergeCell ref="AF30:AH30"/>
    <mergeCell ref="AI30:AN30"/>
    <mergeCell ref="C25:D25"/>
    <mergeCell ref="AB33:AE33"/>
    <mergeCell ref="AF33:AH33"/>
    <mergeCell ref="AI33:AN33"/>
    <mergeCell ref="C30:D30"/>
    <mergeCell ref="E30:F30"/>
    <mergeCell ref="G30:S30"/>
    <mergeCell ref="T30:U30"/>
    <mergeCell ref="V30:X30"/>
    <mergeCell ref="Y30:AA30"/>
    <mergeCell ref="AB30:AE30"/>
    <mergeCell ref="C33:D33"/>
    <mergeCell ref="E33:F33"/>
    <mergeCell ref="G33:S33"/>
    <mergeCell ref="T33:U33"/>
    <mergeCell ref="V33:X33"/>
    <mergeCell ref="Y33:AA33"/>
    <mergeCell ref="AI31:AN31"/>
    <mergeCell ref="C32:D32"/>
    <mergeCell ref="C26:D26"/>
    <mergeCell ref="E26:F26"/>
    <mergeCell ref="G26:S26"/>
    <mergeCell ref="T26:U26"/>
    <mergeCell ref="V26:X26"/>
    <mergeCell ref="Y26:AA26"/>
    <mergeCell ref="AB26:AE26"/>
    <mergeCell ref="AF26:AH26"/>
    <mergeCell ref="AB29:AE29"/>
    <mergeCell ref="AF29:AH29"/>
    <mergeCell ref="C29:D29"/>
    <mergeCell ref="E29:F29"/>
    <mergeCell ref="G29:S29"/>
    <mergeCell ref="T29:U29"/>
    <mergeCell ref="V29:X29"/>
    <mergeCell ref="Y29:AA29"/>
    <mergeCell ref="AB28:AE28"/>
    <mergeCell ref="AF28:AH28"/>
    <mergeCell ref="E25:F25"/>
    <mergeCell ref="G25:S25"/>
    <mergeCell ref="T25:U25"/>
    <mergeCell ref="V25:X25"/>
    <mergeCell ref="Y25:AA25"/>
    <mergeCell ref="AB25:AE25"/>
    <mergeCell ref="AI26:AN26"/>
    <mergeCell ref="AF25:AH25"/>
    <mergeCell ref="AI25:AN25"/>
    <mergeCell ref="C24:D24"/>
    <mergeCell ref="E24:F24"/>
    <mergeCell ref="G24:S24"/>
    <mergeCell ref="T24:U24"/>
    <mergeCell ref="V24:X24"/>
    <mergeCell ref="Y24:AA24"/>
    <mergeCell ref="Y21:AN21"/>
    <mergeCell ref="E22:F22"/>
    <mergeCell ref="Y22:AE22"/>
    <mergeCell ref="AF22:AN22"/>
    <mergeCell ref="Y23:AA23"/>
    <mergeCell ref="AB23:AE23"/>
    <mergeCell ref="AF23:AH23"/>
    <mergeCell ref="AI23:AN23"/>
    <mergeCell ref="AB24:AE24"/>
    <mergeCell ref="AF24:AH24"/>
    <mergeCell ref="AI24:AN24"/>
    <mergeCell ref="B21:B23"/>
    <mergeCell ref="G21:S23"/>
    <mergeCell ref="T21:U23"/>
    <mergeCell ref="V21:X23"/>
    <mergeCell ref="B14:W14"/>
    <mergeCell ref="X14:AF14"/>
    <mergeCell ref="AG14:AN14"/>
    <mergeCell ref="AJ18:AN19"/>
    <mergeCell ref="B2:AN4"/>
    <mergeCell ref="B5:Y5"/>
    <mergeCell ref="AE5:AN5"/>
    <mergeCell ref="B8:AD8"/>
    <mergeCell ref="AE8:AN8"/>
    <mergeCell ref="B11:W11"/>
    <mergeCell ref="X11:AL11"/>
    <mergeCell ref="AM11:AN11"/>
    <mergeCell ref="B18:AI19"/>
    <mergeCell ref="AI77:AN77"/>
    <mergeCell ref="AF78:AH78"/>
    <mergeCell ref="AI78:AN78"/>
    <mergeCell ref="AQ70:AQ71"/>
    <mergeCell ref="C27:D27"/>
    <mergeCell ref="E27:F27"/>
    <mergeCell ref="G27:S27"/>
    <mergeCell ref="T27:U27"/>
    <mergeCell ref="V27:X27"/>
    <mergeCell ref="Y27:AA27"/>
    <mergeCell ref="AB27:AE27"/>
    <mergeCell ref="AF27:AH27"/>
    <mergeCell ref="AI27:AN27"/>
    <mergeCell ref="AI29:AN29"/>
    <mergeCell ref="V32:X32"/>
    <mergeCell ref="Y32:AA32"/>
    <mergeCell ref="AB32:AE32"/>
    <mergeCell ref="AF32:AH32"/>
    <mergeCell ref="AI32:AN32"/>
    <mergeCell ref="C31:D31"/>
    <mergeCell ref="E31:F31"/>
    <mergeCell ref="G31:S31"/>
    <mergeCell ref="T31:U31"/>
    <mergeCell ref="V31:X31"/>
    <mergeCell ref="C82:D82"/>
    <mergeCell ref="E82:F82"/>
    <mergeCell ref="G82:S82"/>
    <mergeCell ref="T82:U82"/>
    <mergeCell ref="V82:X82"/>
    <mergeCell ref="Y82:AA82"/>
    <mergeCell ref="AB82:AE82"/>
    <mergeCell ref="AF82:AH82"/>
    <mergeCell ref="AI82:AN82"/>
    <mergeCell ref="AI79:AN79"/>
    <mergeCell ref="AF79:AH79"/>
    <mergeCell ref="AB79:AE79"/>
    <mergeCell ref="Y79:AA79"/>
    <mergeCell ref="V79:X79"/>
    <mergeCell ref="T79:U79"/>
    <mergeCell ref="G79:S79"/>
    <mergeCell ref="E79:F79"/>
    <mergeCell ref="C79:D79"/>
    <mergeCell ref="AI80:AN80"/>
    <mergeCell ref="C80:D80"/>
    <mergeCell ref="E80:F80"/>
    <mergeCell ref="G80:S80"/>
    <mergeCell ref="T80:U80"/>
    <mergeCell ref="V80:X80"/>
    <mergeCell ref="Y80:AA80"/>
    <mergeCell ref="AB80:AE80"/>
    <mergeCell ref="AF80:AH80"/>
    <mergeCell ref="C81:D81"/>
    <mergeCell ref="E81:F81"/>
    <mergeCell ref="G81:S81"/>
    <mergeCell ref="T81:U81"/>
    <mergeCell ref="V81:X81"/>
    <mergeCell ref="Y81:AA81"/>
    <mergeCell ref="AB81:AE81"/>
    <mergeCell ref="AF81:AH81"/>
    <mergeCell ref="AI81:AN81"/>
  </mergeCells>
  <phoneticPr fontId="17" type="noConversion"/>
  <printOptions horizontalCentered="1" verticalCentered="1"/>
  <pageMargins left="0.19685039370078741" right="0.19685039370078741" top="0.19685039370078741" bottom="0.19685039370078741" header="0" footer="0"/>
  <pageSetup paperSize="9" scale="83" fitToHeight="0" orientation="landscape" blackAndWhite="1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tabSelected="1" workbookViewId="0">
      <selection activeCell="B15" sqref="B15"/>
    </sheetView>
  </sheetViews>
  <sheetFormatPr defaultRowHeight="15" x14ac:dyDescent="0.25"/>
  <cols>
    <col min="2" max="2" width="69" customWidth="1"/>
    <col min="3" max="3" width="9.140625" style="74"/>
    <col min="5" max="6" width="13.85546875" bestFit="1" customWidth="1"/>
  </cols>
  <sheetData>
    <row r="2" spans="1:6" x14ac:dyDescent="0.25">
      <c r="A2" s="35" t="s">
        <v>117</v>
      </c>
      <c r="B2" s="81" t="s">
        <v>177</v>
      </c>
      <c r="C2" s="80" t="s">
        <v>118</v>
      </c>
      <c r="D2" s="35" t="s">
        <v>119</v>
      </c>
      <c r="E2" s="35" t="s">
        <v>120</v>
      </c>
      <c r="F2" s="35" t="s">
        <v>120</v>
      </c>
    </row>
    <row r="3" spans="1:6" s="12" customFormat="1" ht="51" x14ac:dyDescent="0.25">
      <c r="A3" s="79" t="s">
        <v>175</v>
      </c>
      <c r="B3" s="77" t="s">
        <v>72</v>
      </c>
      <c r="C3" s="78" t="s">
        <v>32</v>
      </c>
    </row>
    <row r="4" spans="1:6" ht="26.45" x14ac:dyDescent="0.3">
      <c r="A4" s="37" t="s">
        <v>122</v>
      </c>
      <c r="B4" s="36" t="s">
        <v>121</v>
      </c>
      <c r="C4" s="38" t="s">
        <v>123</v>
      </c>
      <c r="D4" s="39">
        <v>4.5</v>
      </c>
      <c r="E4" s="40">
        <v>1.29</v>
      </c>
      <c r="F4" s="41">
        <f>D4*E4</f>
        <v>5.8049999999999997</v>
      </c>
    </row>
    <row r="5" spans="1:6" ht="45" x14ac:dyDescent="0.25">
      <c r="A5" s="37" t="s">
        <v>125</v>
      </c>
      <c r="B5" s="42" t="s">
        <v>124</v>
      </c>
      <c r="C5" s="38" t="s">
        <v>32</v>
      </c>
      <c r="D5" s="40">
        <v>1.05</v>
      </c>
      <c r="E5" s="40">
        <v>28.87</v>
      </c>
      <c r="F5" s="43">
        <f>TRUNC((D5*E5),2)</f>
        <v>30.31</v>
      </c>
    </row>
    <row r="6" spans="1:6" ht="30" x14ac:dyDescent="0.25">
      <c r="A6" s="88"/>
      <c r="B6" s="89" t="s">
        <v>178</v>
      </c>
      <c r="C6" s="90" t="s">
        <v>32</v>
      </c>
      <c r="D6" s="91">
        <v>1</v>
      </c>
      <c r="E6" s="91">
        <v>4.1399999999999997</v>
      </c>
      <c r="F6" s="43">
        <f t="shared" ref="F6:F8" si="0">TRUNC((D6*E6),2)</f>
        <v>4.1399999999999997</v>
      </c>
    </row>
    <row r="7" spans="1:6" ht="14.45" x14ac:dyDescent="0.3">
      <c r="A7" s="88"/>
      <c r="B7" s="89" t="s">
        <v>179</v>
      </c>
      <c r="C7" s="90" t="s">
        <v>171</v>
      </c>
      <c r="D7" s="91">
        <v>0.6984127</v>
      </c>
      <c r="E7" s="91">
        <v>21.45</v>
      </c>
      <c r="F7" s="43">
        <f t="shared" si="0"/>
        <v>14.98</v>
      </c>
    </row>
    <row r="8" spans="1:6" ht="14.45" x14ac:dyDescent="0.3">
      <c r="A8" s="88"/>
      <c r="B8" s="89" t="s">
        <v>173</v>
      </c>
      <c r="C8" s="90" t="s">
        <v>171</v>
      </c>
      <c r="D8" s="91">
        <v>0.34920630000000003</v>
      </c>
      <c r="E8" s="91">
        <v>15.71</v>
      </c>
      <c r="F8" s="43">
        <f t="shared" si="0"/>
        <v>5.48</v>
      </c>
    </row>
    <row r="9" spans="1:6" ht="15.6" x14ac:dyDescent="0.3">
      <c r="B9" s="283" t="s">
        <v>174</v>
      </c>
      <c r="C9" s="283"/>
      <c r="D9" s="283"/>
      <c r="E9" s="283"/>
      <c r="F9" s="75">
        <f>SUM(F4:F8)</f>
        <v>60.715000000000003</v>
      </c>
    </row>
    <row r="10" spans="1:6" ht="15.75" x14ac:dyDescent="0.25">
      <c r="A10" s="82" t="s">
        <v>176</v>
      </c>
      <c r="B10" s="83" t="s">
        <v>180</v>
      </c>
      <c r="C10" s="84" t="s">
        <v>32</v>
      </c>
      <c r="D10" s="85"/>
      <c r="E10" s="85"/>
      <c r="F10" s="86"/>
    </row>
    <row r="11" spans="1:6" ht="14.45" x14ac:dyDescent="0.3">
      <c r="A11" t="s">
        <v>170</v>
      </c>
      <c r="B11" s="76" t="s">
        <v>169</v>
      </c>
      <c r="C11" s="84" t="s">
        <v>171</v>
      </c>
      <c r="D11" s="76">
        <v>0.2</v>
      </c>
      <c r="E11" s="76">
        <v>22.09</v>
      </c>
      <c r="F11" s="76">
        <f>E11*D11</f>
        <v>4.4180000000000001</v>
      </c>
    </row>
    <row r="12" spans="1:6" ht="14.45" x14ac:dyDescent="0.3">
      <c r="A12" t="s">
        <v>172</v>
      </c>
      <c r="B12" s="76" t="s">
        <v>173</v>
      </c>
      <c r="C12" s="84" t="s">
        <v>171</v>
      </c>
      <c r="D12" s="76">
        <v>0.4</v>
      </c>
      <c r="E12" s="76">
        <v>15.71</v>
      </c>
      <c r="F12" s="76">
        <f>E12*D12</f>
        <v>6.2840000000000007</v>
      </c>
    </row>
    <row r="13" spans="1:6" ht="15.6" x14ac:dyDescent="0.3">
      <c r="B13" s="283" t="s">
        <v>174</v>
      </c>
      <c r="C13" s="283"/>
      <c r="D13" s="283"/>
      <c r="E13" s="283"/>
      <c r="F13" s="75">
        <f>F12+F11</f>
        <v>10.702000000000002</v>
      </c>
    </row>
    <row r="14" spans="1:6" ht="14.45" x14ac:dyDescent="0.3">
      <c r="F14" s="87"/>
    </row>
    <row r="15" spans="1:6" ht="14.45" x14ac:dyDescent="0.3">
      <c r="B15" s="44"/>
    </row>
  </sheetData>
  <mergeCells count="2">
    <mergeCell ref="B9:E9"/>
    <mergeCell ref="B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Folha1</vt:lpstr>
      <vt:lpstr>Folha2</vt:lpstr>
      <vt:lpstr>Folha1!Area_de_impressao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Nayara</dc:creator>
  <cp:lastModifiedBy>Usuário do Windows</cp:lastModifiedBy>
  <cp:lastPrinted>2021-07-06T12:35:50Z</cp:lastPrinted>
  <dcterms:created xsi:type="dcterms:W3CDTF">2021-06-13T19:59:50Z</dcterms:created>
  <dcterms:modified xsi:type="dcterms:W3CDTF">2021-08-27T16:53:05Z</dcterms:modified>
</cp:coreProperties>
</file>